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User\Desktop\КСК\Бюджет 2023 уточнение декабрь\Решение с приложениями декабрь 2023\"/>
    </mc:Choice>
  </mc:AlternateContent>
  <bookViews>
    <workbookView xWindow="0" yWindow="0" windowWidth="28800" windowHeight="12435" activeTab="4"/>
  </bookViews>
  <sheets>
    <sheet name="Прил.1 " sheetId="1" r:id="rId1"/>
    <sheet name="прил.2" sheetId="2" r:id="rId2"/>
    <sheet name="прил.3" sheetId="8" r:id="rId3"/>
    <sheet name="прил.4" sheetId="5" r:id="rId4"/>
    <sheet name="прил.5" sheetId="6" r:id="rId5"/>
  </sheets>
  <definedNames>
    <definedName name="_xlnm.Print_Area" localSheetId="1">прил.2!$A$1:$K$222</definedName>
    <definedName name="_xlnm.Print_Area" localSheetId="2">прил.3!$A$1:$L$197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16" i="2" l="1"/>
  <c r="C87" i="1" l="1"/>
  <c r="L185" i="8" l="1"/>
  <c r="K185" i="8"/>
  <c r="J185" i="8"/>
  <c r="L189" i="8"/>
  <c r="K189" i="8"/>
  <c r="L190" i="8"/>
  <c r="K190" i="8"/>
  <c r="J189" i="8"/>
  <c r="J190" i="8"/>
  <c r="J189" i="2"/>
  <c r="J190" i="2"/>
  <c r="I189" i="2"/>
  <c r="I190" i="2"/>
  <c r="H185" i="2"/>
  <c r="H189" i="2"/>
  <c r="H190" i="2"/>
  <c r="L201" i="8" l="1"/>
  <c r="K201" i="8"/>
  <c r="L194" i="8"/>
  <c r="L193" i="8" s="1"/>
  <c r="K194" i="8"/>
  <c r="J194" i="8"/>
  <c r="K193" i="8"/>
  <c r="K219" i="8" s="1"/>
  <c r="J193" i="8"/>
  <c r="J192" i="8" s="1"/>
  <c r="J218" i="8" s="1"/>
  <c r="K192" i="8"/>
  <c r="K218" i="8" s="1"/>
  <c r="L187" i="8"/>
  <c r="K187" i="8"/>
  <c r="J187" i="8"/>
  <c r="L186" i="8"/>
  <c r="L217" i="8" s="1"/>
  <c r="L216" i="8" s="1"/>
  <c r="K186" i="8"/>
  <c r="J186" i="8"/>
  <c r="L183" i="8"/>
  <c r="L182" i="8" s="1"/>
  <c r="L181" i="8" s="1"/>
  <c r="K183" i="8"/>
  <c r="J183" i="8"/>
  <c r="K182" i="8"/>
  <c r="K181" i="8" s="1"/>
  <c r="J182" i="8"/>
  <c r="J181" i="8" s="1"/>
  <c r="L179" i="8"/>
  <c r="L178" i="8" s="1"/>
  <c r="K179" i="8"/>
  <c r="K178" i="8" s="1"/>
  <c r="J179" i="8"/>
  <c r="J178" i="8" s="1"/>
  <c r="L176" i="8"/>
  <c r="L175" i="8" s="1"/>
  <c r="K176" i="8"/>
  <c r="J176" i="8"/>
  <c r="J175" i="8" s="1"/>
  <c r="K175" i="8"/>
  <c r="L173" i="8"/>
  <c r="L172" i="8" s="1"/>
  <c r="K173" i="8"/>
  <c r="K172" i="8" s="1"/>
  <c r="J173" i="8"/>
  <c r="J172" i="8" s="1"/>
  <c r="L170" i="8"/>
  <c r="K170" i="8"/>
  <c r="K164" i="8" s="1"/>
  <c r="J170" i="8"/>
  <c r="L166" i="8"/>
  <c r="L165" i="8" s="1"/>
  <c r="L164" i="8" s="1"/>
  <c r="K166" i="8"/>
  <c r="J166" i="8"/>
  <c r="K165" i="8"/>
  <c r="J165" i="8"/>
  <c r="L160" i="8"/>
  <c r="L159" i="8" s="1"/>
  <c r="K160" i="8"/>
  <c r="K159" i="8" s="1"/>
  <c r="J160" i="8"/>
  <c r="J159" i="8" s="1"/>
  <c r="J155" i="8"/>
  <c r="L153" i="8"/>
  <c r="L152" i="8" s="1"/>
  <c r="K153" i="8"/>
  <c r="K152" i="8" s="1"/>
  <c r="J153" i="8"/>
  <c r="J152" i="8" s="1"/>
  <c r="L150" i="8"/>
  <c r="L149" i="8" s="1"/>
  <c r="K150" i="8"/>
  <c r="K149" i="8" s="1"/>
  <c r="J150" i="8"/>
  <c r="J149" i="8" s="1"/>
  <c r="L147" i="8"/>
  <c r="L146" i="8" s="1"/>
  <c r="K147" i="8"/>
  <c r="J147" i="8"/>
  <c r="J146" i="8" s="1"/>
  <c r="K146" i="8"/>
  <c r="L144" i="8"/>
  <c r="L141" i="8" s="1"/>
  <c r="K144" i="8"/>
  <c r="K141" i="8" s="1"/>
  <c r="J144" i="8"/>
  <c r="L142" i="8"/>
  <c r="K142" i="8"/>
  <c r="J142" i="8"/>
  <c r="J141" i="8" s="1"/>
  <c r="L138" i="8"/>
  <c r="L135" i="8" s="1"/>
  <c r="K138" i="8"/>
  <c r="J138" i="8"/>
  <c r="L136" i="8"/>
  <c r="K136" i="8"/>
  <c r="J136" i="8"/>
  <c r="K135" i="8"/>
  <c r="J135" i="8"/>
  <c r="L130" i="8"/>
  <c r="L129" i="8" s="1"/>
  <c r="K130" i="8"/>
  <c r="K129" i="8" s="1"/>
  <c r="J130" i="8"/>
  <c r="J129" i="8" s="1"/>
  <c r="L128" i="8"/>
  <c r="K128" i="8"/>
  <c r="J128" i="8"/>
  <c r="L127" i="8"/>
  <c r="K127" i="8"/>
  <c r="J127" i="8"/>
  <c r="L124" i="8"/>
  <c r="L123" i="8" s="1"/>
  <c r="L122" i="8" s="1"/>
  <c r="K124" i="8"/>
  <c r="K123" i="8" s="1"/>
  <c r="K122" i="8" s="1"/>
  <c r="J124" i="8"/>
  <c r="J123" i="8" s="1"/>
  <c r="J122" i="8" s="1"/>
  <c r="L119" i="8"/>
  <c r="L118" i="8" s="1"/>
  <c r="L117" i="8" s="1"/>
  <c r="K119" i="8"/>
  <c r="K118" i="8" s="1"/>
  <c r="K117" i="8" s="1"/>
  <c r="J119" i="8"/>
  <c r="J118" i="8" s="1"/>
  <c r="J117" i="8" s="1"/>
  <c r="L115" i="8"/>
  <c r="L114" i="8" s="1"/>
  <c r="L208" i="8" s="1"/>
  <c r="K115" i="8"/>
  <c r="K114" i="8" s="1"/>
  <c r="K208" i="8" s="1"/>
  <c r="J115" i="8"/>
  <c r="J114" i="8" s="1"/>
  <c r="J208" i="8" s="1"/>
  <c r="L111" i="8"/>
  <c r="J111" i="8"/>
  <c r="L109" i="8"/>
  <c r="L108" i="8" s="1"/>
  <c r="L107" i="8" s="1"/>
  <c r="K109" i="8"/>
  <c r="K108" i="8" s="1"/>
  <c r="K107" i="8" s="1"/>
  <c r="J109" i="8"/>
  <c r="J108" i="8"/>
  <c r="J107" i="8" s="1"/>
  <c r="L102" i="8"/>
  <c r="K102" i="8"/>
  <c r="J102" i="8"/>
  <c r="L101" i="8"/>
  <c r="L100" i="8" s="1"/>
  <c r="L99" i="8" s="1"/>
  <c r="K101" i="8"/>
  <c r="K100" i="8" s="1"/>
  <c r="K99" i="8" s="1"/>
  <c r="J101" i="8"/>
  <c r="J100" i="8" s="1"/>
  <c r="J99" i="8" s="1"/>
  <c r="L94" i="8"/>
  <c r="K94" i="8"/>
  <c r="J94" i="8"/>
  <c r="L92" i="8"/>
  <c r="K92" i="8"/>
  <c r="J92" i="8"/>
  <c r="J91" i="8" s="1"/>
  <c r="J90" i="8" s="1"/>
  <c r="L91" i="8"/>
  <c r="L90" i="8" s="1"/>
  <c r="K91" i="8"/>
  <c r="K90" i="8" s="1"/>
  <c r="L88" i="8"/>
  <c r="L87" i="8" s="1"/>
  <c r="K88" i="8"/>
  <c r="K87" i="8" s="1"/>
  <c r="J88" i="8"/>
  <c r="J87" i="8" s="1"/>
  <c r="L85" i="8"/>
  <c r="K85" i="8"/>
  <c r="J85" i="8"/>
  <c r="L84" i="8"/>
  <c r="K84" i="8"/>
  <c r="J84" i="8"/>
  <c r="L81" i="8"/>
  <c r="K81" i="8"/>
  <c r="J81" i="8"/>
  <c r="L79" i="8"/>
  <c r="K79" i="8"/>
  <c r="J79" i="8"/>
  <c r="L78" i="8"/>
  <c r="L77" i="8" s="1"/>
  <c r="K78" i="8"/>
  <c r="K77" i="8" s="1"/>
  <c r="J78" i="8"/>
  <c r="L74" i="8"/>
  <c r="K74" i="8"/>
  <c r="J74" i="8"/>
  <c r="J61" i="8" s="1"/>
  <c r="L72" i="8"/>
  <c r="K72" i="8"/>
  <c r="J72" i="8"/>
  <c r="L69" i="8"/>
  <c r="L68" i="8" s="1"/>
  <c r="L67" i="8" s="1"/>
  <c r="L66" i="8" s="1"/>
  <c r="K69" i="8"/>
  <c r="J69" i="8"/>
  <c r="K68" i="8"/>
  <c r="K67" i="8" s="1"/>
  <c r="K66" i="8" s="1"/>
  <c r="J68" i="8"/>
  <c r="J67" i="8" s="1"/>
  <c r="J66" i="8" s="1"/>
  <c r="L64" i="8"/>
  <c r="K64" i="8"/>
  <c r="J64" i="8"/>
  <c r="L62" i="8"/>
  <c r="K62" i="8"/>
  <c r="J62" i="8"/>
  <c r="L61" i="8"/>
  <c r="K61" i="8"/>
  <c r="L59" i="8"/>
  <c r="K59" i="8"/>
  <c r="J59" i="8"/>
  <c r="L57" i="8"/>
  <c r="K57" i="8"/>
  <c r="J57" i="8"/>
  <c r="L55" i="8"/>
  <c r="L54" i="8" s="1"/>
  <c r="L53" i="8" s="1"/>
  <c r="K55" i="8"/>
  <c r="K54" i="8" s="1"/>
  <c r="K53" i="8" s="1"/>
  <c r="J55" i="8"/>
  <c r="J54" i="8" s="1"/>
  <c r="J53" i="8" s="1"/>
  <c r="L48" i="8"/>
  <c r="L47" i="8" s="1"/>
  <c r="K48" i="8"/>
  <c r="K47" i="8" s="1"/>
  <c r="J48" i="8"/>
  <c r="J47" i="8" s="1"/>
  <c r="L44" i="8"/>
  <c r="L43" i="8" s="1"/>
  <c r="L42" i="8" s="1"/>
  <c r="L202" i="8" s="1"/>
  <c r="K44" i="8"/>
  <c r="K43" i="8" s="1"/>
  <c r="K42" i="8" s="1"/>
  <c r="K202" i="8" s="1"/>
  <c r="J44" i="8"/>
  <c r="J43" i="8" s="1"/>
  <c r="J42" i="8" s="1"/>
  <c r="J202" i="8" s="1"/>
  <c r="J40" i="8"/>
  <c r="J39" i="8" s="1"/>
  <c r="J38" i="8" s="1"/>
  <c r="J37" i="8" s="1"/>
  <c r="J201" i="8" s="1"/>
  <c r="L35" i="8"/>
  <c r="K35" i="8"/>
  <c r="K34" i="8" s="1"/>
  <c r="K33" i="8" s="1"/>
  <c r="K200" i="8" s="1"/>
  <c r="J35" i="8"/>
  <c r="J34" i="8" s="1"/>
  <c r="J33" i="8" s="1"/>
  <c r="J200" i="8" s="1"/>
  <c r="L34" i="8"/>
  <c r="L33" i="8" s="1"/>
  <c r="L200" i="8" s="1"/>
  <c r="L31" i="8"/>
  <c r="K31" i="8"/>
  <c r="J31" i="8"/>
  <c r="L29" i="8"/>
  <c r="K29" i="8"/>
  <c r="K28" i="8" s="1"/>
  <c r="K27" i="8" s="1"/>
  <c r="J29" i="8"/>
  <c r="J28" i="8" s="1"/>
  <c r="J27" i="8" s="1"/>
  <c r="L28" i="8"/>
  <c r="L27" i="8"/>
  <c r="J25" i="8"/>
  <c r="L22" i="8"/>
  <c r="K22" i="8"/>
  <c r="J22" i="8"/>
  <c r="L20" i="8"/>
  <c r="L19" i="8" s="1"/>
  <c r="K20" i="8"/>
  <c r="K19" i="8" s="1"/>
  <c r="J20" i="8"/>
  <c r="J19" i="8" s="1"/>
  <c r="L17" i="8"/>
  <c r="L16" i="8" s="1"/>
  <c r="K17" i="8"/>
  <c r="K16" i="8" s="1"/>
  <c r="J17" i="8"/>
  <c r="J16" i="8" s="1"/>
  <c r="J15" i="8" s="1"/>
  <c r="J14" i="8" s="1"/>
  <c r="K163" i="8" l="1"/>
  <c r="J164" i="8"/>
  <c r="J163" i="8" s="1"/>
  <c r="J215" i="8" s="1"/>
  <c r="J214" i="8" s="1"/>
  <c r="J157" i="8"/>
  <c r="J213" i="8" s="1"/>
  <c r="J158" i="8"/>
  <c r="J134" i="8"/>
  <c r="J126" i="8" s="1"/>
  <c r="J212" i="8" s="1"/>
  <c r="J77" i="8"/>
  <c r="J46" i="8" s="1"/>
  <c r="K134" i="8"/>
  <c r="K126" i="8" s="1"/>
  <c r="J204" i="8"/>
  <c r="J98" i="8"/>
  <c r="L206" i="8"/>
  <c r="L205" i="8" s="1"/>
  <c r="L106" i="8"/>
  <c r="L105" i="8"/>
  <c r="K158" i="8"/>
  <c r="K157" i="8"/>
  <c r="K213" i="8" s="1"/>
  <c r="K215" i="8"/>
  <c r="K214" i="8" s="1"/>
  <c r="K162" i="8"/>
  <c r="L204" i="8"/>
  <c r="L98" i="8"/>
  <c r="K46" i="8"/>
  <c r="K203" i="8" s="1"/>
  <c r="K204" i="8"/>
  <c r="K98" i="8"/>
  <c r="L157" i="8"/>
  <c r="L213" i="8" s="1"/>
  <c r="L158" i="8"/>
  <c r="L46" i="8"/>
  <c r="L203" i="8" s="1"/>
  <c r="J209" i="8"/>
  <c r="J207" i="8" s="1"/>
  <c r="J113" i="8"/>
  <c r="J162" i="8"/>
  <c r="K209" i="8"/>
  <c r="K207" i="8" s="1"/>
  <c r="K113" i="8"/>
  <c r="L219" i="8"/>
  <c r="L192" i="8"/>
  <c r="L218" i="8" s="1"/>
  <c r="J199" i="8"/>
  <c r="K206" i="8"/>
  <c r="K205" i="8" s="1"/>
  <c r="K106" i="8"/>
  <c r="K105" i="8"/>
  <c r="L211" i="8"/>
  <c r="L209" i="8"/>
  <c r="L207" i="8" s="1"/>
  <c r="L113" i="8"/>
  <c r="K15" i="8"/>
  <c r="K14" i="8" s="1"/>
  <c r="J211" i="8"/>
  <c r="L134" i="8"/>
  <c r="L126" i="8" s="1"/>
  <c r="L212" i="8" s="1"/>
  <c r="L15" i="8"/>
  <c r="L14" i="8" s="1"/>
  <c r="J105" i="8"/>
  <c r="J206" i="8"/>
  <c r="J205" i="8" s="1"/>
  <c r="J106" i="8"/>
  <c r="K211" i="8"/>
  <c r="L163" i="8"/>
  <c r="J219" i="8"/>
  <c r="J217" i="8"/>
  <c r="J216" i="8" s="1"/>
  <c r="K217" i="8"/>
  <c r="K216" i="8" s="1"/>
  <c r="C78" i="1"/>
  <c r="K212" i="8" l="1"/>
  <c r="K121" i="8"/>
  <c r="J210" i="8"/>
  <c r="J203" i="8"/>
  <c r="J13" i="8"/>
  <c r="J198" i="8"/>
  <c r="J220" i="8" s="1"/>
  <c r="K210" i="8"/>
  <c r="K199" i="8"/>
  <c r="K198" i="8" s="1"/>
  <c r="K13" i="8"/>
  <c r="L199" i="8"/>
  <c r="L198" i="8" s="1"/>
  <c r="L13" i="8"/>
  <c r="L121" i="8"/>
  <c r="L210" i="8"/>
  <c r="L162" i="8"/>
  <c r="L215" i="8"/>
  <c r="L214" i="8" s="1"/>
  <c r="J121" i="8"/>
  <c r="H91" i="2"/>
  <c r="K197" i="8" l="1"/>
  <c r="J197" i="8"/>
  <c r="K220" i="8"/>
  <c r="L220" i="8"/>
  <c r="L197" i="8"/>
  <c r="J183" i="2"/>
  <c r="J182" i="2" s="1"/>
  <c r="J181" i="2" s="1"/>
  <c r="I183" i="2"/>
  <c r="I182" i="2" s="1"/>
  <c r="I181" i="2" s="1"/>
  <c r="H183" i="2"/>
  <c r="H182" i="2" s="1"/>
  <c r="H181" i="2" s="1"/>
  <c r="E24" i="6" l="1"/>
  <c r="D24" i="6"/>
  <c r="C24" i="6"/>
  <c r="C23" i="6" s="1"/>
  <c r="C22" i="6" s="1"/>
  <c r="E23" i="6"/>
  <c r="D23" i="6"/>
  <c r="E22" i="6"/>
  <c r="D22" i="6"/>
  <c r="E20" i="6"/>
  <c r="E19" i="6" s="1"/>
  <c r="E18" i="6" s="1"/>
  <c r="D20" i="6"/>
  <c r="D19" i="6" s="1"/>
  <c r="D18" i="6" s="1"/>
  <c r="C20" i="6"/>
  <c r="C19" i="6" s="1"/>
  <c r="C18" i="6" s="1"/>
  <c r="D15" i="6"/>
  <c r="C15" i="6"/>
  <c r="C12" i="6" s="1"/>
  <c r="D13" i="6"/>
  <c r="D12" i="6" s="1"/>
  <c r="C13" i="6"/>
  <c r="K76" i="5"/>
  <c r="J76" i="5"/>
  <c r="I76" i="5"/>
  <c r="K74" i="5"/>
  <c r="J74" i="5"/>
  <c r="I74" i="5"/>
  <c r="K73" i="5"/>
  <c r="J73" i="5"/>
  <c r="I73" i="5"/>
  <c r="K71" i="5"/>
  <c r="J71" i="5"/>
  <c r="I71" i="5"/>
  <c r="K67" i="5"/>
  <c r="K66" i="5" s="1"/>
  <c r="K65" i="5" s="1"/>
  <c r="J67" i="5"/>
  <c r="J66" i="5" s="1"/>
  <c r="J65" i="5" s="1"/>
  <c r="I67" i="5"/>
  <c r="I66" i="5" s="1"/>
  <c r="K63" i="5"/>
  <c r="K62" i="5" s="1"/>
  <c r="J63" i="5"/>
  <c r="I63" i="5"/>
  <c r="I62" i="5" s="1"/>
  <c r="J62" i="5"/>
  <c r="K60" i="5"/>
  <c r="K59" i="5" s="1"/>
  <c r="J60" i="5"/>
  <c r="J59" i="5" s="1"/>
  <c r="I60" i="5"/>
  <c r="I59" i="5" s="1"/>
  <c r="K57" i="5"/>
  <c r="K56" i="5" s="1"/>
  <c r="J57" i="5"/>
  <c r="I57" i="5"/>
  <c r="I56" i="5" s="1"/>
  <c r="J56" i="5"/>
  <c r="K54" i="5"/>
  <c r="J54" i="5"/>
  <c r="I54" i="5"/>
  <c r="K52" i="5"/>
  <c r="J52" i="5"/>
  <c r="I52" i="5"/>
  <c r="K51" i="5"/>
  <c r="J51" i="5"/>
  <c r="K48" i="5"/>
  <c r="J48" i="5"/>
  <c r="I48" i="5"/>
  <c r="K46" i="5"/>
  <c r="J46" i="5"/>
  <c r="J45" i="5" s="1"/>
  <c r="I46" i="5"/>
  <c r="K45" i="5"/>
  <c r="K42" i="5"/>
  <c r="J42" i="5"/>
  <c r="I42" i="5"/>
  <c r="K40" i="5"/>
  <c r="J40" i="5"/>
  <c r="J39" i="5" s="1"/>
  <c r="J38" i="5" s="1"/>
  <c r="J37" i="5" s="1"/>
  <c r="I40" i="5"/>
  <c r="I39" i="5" s="1"/>
  <c r="I38" i="5" s="1"/>
  <c r="I37" i="5" s="1"/>
  <c r="K39" i="5"/>
  <c r="K38" i="5" s="1"/>
  <c r="K37" i="5" s="1"/>
  <c r="K35" i="5"/>
  <c r="J35" i="5"/>
  <c r="I35" i="5"/>
  <c r="K34" i="5"/>
  <c r="J34" i="5"/>
  <c r="I34" i="5"/>
  <c r="I32" i="5"/>
  <c r="K27" i="5"/>
  <c r="J27" i="5"/>
  <c r="I27" i="5"/>
  <c r="K26" i="5"/>
  <c r="J26" i="5"/>
  <c r="I26" i="5"/>
  <c r="I25" i="5" s="1"/>
  <c r="K25" i="5"/>
  <c r="J25" i="5"/>
  <c r="K22" i="5"/>
  <c r="J22" i="5"/>
  <c r="I22" i="5"/>
  <c r="K20" i="5"/>
  <c r="J20" i="5"/>
  <c r="J19" i="5" s="1"/>
  <c r="I20" i="5"/>
  <c r="K19" i="5"/>
  <c r="K17" i="5"/>
  <c r="J17" i="5"/>
  <c r="I17" i="5"/>
  <c r="K15" i="5"/>
  <c r="J15" i="5"/>
  <c r="I15" i="5"/>
  <c r="I12" i="5" s="1"/>
  <c r="I11" i="5" s="1"/>
  <c r="K13" i="5"/>
  <c r="J13" i="5"/>
  <c r="I13" i="5"/>
  <c r="K12" i="5"/>
  <c r="K11" i="5" s="1"/>
  <c r="J12" i="5"/>
  <c r="J11" i="5"/>
  <c r="I65" i="5" l="1"/>
  <c r="I45" i="5"/>
  <c r="K44" i="5"/>
  <c r="E17" i="6"/>
  <c r="D17" i="6"/>
  <c r="C17" i="6"/>
  <c r="I51" i="5"/>
  <c r="I44" i="5" s="1"/>
  <c r="I19" i="5"/>
  <c r="K78" i="5"/>
  <c r="J44" i="5"/>
  <c r="J78" i="5" s="1"/>
  <c r="I78" i="5" l="1"/>
  <c r="H155" i="2"/>
  <c r="H25" i="2"/>
  <c r="J201" i="2" l="1"/>
  <c r="I201" i="2"/>
  <c r="J194" i="2"/>
  <c r="J193" i="2" s="1"/>
  <c r="I194" i="2"/>
  <c r="I193" i="2" s="1"/>
  <c r="H194" i="2"/>
  <c r="H193" i="2" s="1"/>
  <c r="J187" i="2"/>
  <c r="J186" i="2" s="1"/>
  <c r="I187" i="2"/>
  <c r="I186" i="2" s="1"/>
  <c r="H187" i="2"/>
  <c r="H186" i="2" s="1"/>
  <c r="J179" i="2"/>
  <c r="J178" i="2" s="1"/>
  <c r="I179" i="2"/>
  <c r="I178" i="2" s="1"/>
  <c r="H179" i="2"/>
  <c r="H178" i="2" s="1"/>
  <c r="J176" i="2"/>
  <c r="J175" i="2" s="1"/>
  <c r="I176" i="2"/>
  <c r="I175" i="2" s="1"/>
  <c r="H176" i="2"/>
  <c r="H175" i="2" s="1"/>
  <c r="J173" i="2"/>
  <c r="J172" i="2" s="1"/>
  <c r="I173" i="2"/>
  <c r="I172" i="2" s="1"/>
  <c r="H173" i="2"/>
  <c r="H172" i="2" s="1"/>
  <c r="J170" i="2"/>
  <c r="I170" i="2"/>
  <c r="H170" i="2"/>
  <c r="J166" i="2"/>
  <c r="J165" i="2" s="1"/>
  <c r="J164" i="2" s="1"/>
  <c r="I166" i="2"/>
  <c r="I165" i="2" s="1"/>
  <c r="I164" i="2" s="1"/>
  <c r="H166" i="2"/>
  <c r="H165" i="2" s="1"/>
  <c r="H164" i="2" s="1"/>
  <c r="J160" i="2"/>
  <c r="J159" i="2" s="1"/>
  <c r="J158" i="2" s="1"/>
  <c r="I160" i="2"/>
  <c r="I159" i="2" s="1"/>
  <c r="I157" i="2" s="1"/>
  <c r="I213" i="2" s="1"/>
  <c r="H160" i="2"/>
  <c r="H159" i="2" s="1"/>
  <c r="J153" i="2"/>
  <c r="J152" i="2" s="1"/>
  <c r="I153" i="2"/>
  <c r="I152" i="2" s="1"/>
  <c r="H153" i="2"/>
  <c r="H152" i="2" s="1"/>
  <c r="J150" i="2"/>
  <c r="J149" i="2" s="1"/>
  <c r="I150" i="2"/>
  <c r="I149" i="2" s="1"/>
  <c r="H150" i="2"/>
  <c r="H149" i="2" s="1"/>
  <c r="J147" i="2"/>
  <c r="J146" i="2" s="1"/>
  <c r="I147" i="2"/>
  <c r="I146" i="2" s="1"/>
  <c r="H147" i="2"/>
  <c r="H146" i="2" s="1"/>
  <c r="J144" i="2"/>
  <c r="I144" i="2"/>
  <c r="H144" i="2"/>
  <c r="J142" i="2"/>
  <c r="I142" i="2"/>
  <c r="H142" i="2"/>
  <c r="J138" i="2"/>
  <c r="I138" i="2"/>
  <c r="H138" i="2"/>
  <c r="J136" i="2"/>
  <c r="I136" i="2"/>
  <c r="H136" i="2"/>
  <c r="J130" i="2"/>
  <c r="J129" i="2" s="1"/>
  <c r="I130" i="2"/>
  <c r="I129" i="2" s="1"/>
  <c r="H130" i="2"/>
  <c r="H129" i="2" s="1"/>
  <c r="J128" i="2"/>
  <c r="J127" i="2" s="1"/>
  <c r="I128" i="2"/>
  <c r="I127" i="2" s="1"/>
  <c r="H128" i="2"/>
  <c r="H127" i="2" s="1"/>
  <c r="J124" i="2"/>
  <c r="J123" i="2" s="1"/>
  <c r="J122" i="2" s="1"/>
  <c r="I124" i="2"/>
  <c r="I123" i="2" s="1"/>
  <c r="I122" i="2" s="1"/>
  <c r="H124" i="2"/>
  <c r="H123" i="2" s="1"/>
  <c r="H122" i="2" s="1"/>
  <c r="J119" i="2"/>
  <c r="J118" i="2" s="1"/>
  <c r="J117" i="2" s="1"/>
  <c r="I119" i="2"/>
  <c r="I118" i="2" s="1"/>
  <c r="I117" i="2" s="1"/>
  <c r="H119" i="2"/>
  <c r="H118" i="2" s="1"/>
  <c r="H117" i="2" s="1"/>
  <c r="J115" i="2"/>
  <c r="J114" i="2" s="1"/>
  <c r="J208" i="2" s="1"/>
  <c r="I115" i="2"/>
  <c r="I114" i="2" s="1"/>
  <c r="I208" i="2" s="1"/>
  <c r="H115" i="2"/>
  <c r="H114" i="2" s="1"/>
  <c r="H208" i="2" s="1"/>
  <c r="J111" i="2"/>
  <c r="H111" i="2"/>
  <c r="J109" i="2"/>
  <c r="J108" i="2" s="1"/>
  <c r="J107" i="2" s="1"/>
  <c r="I109" i="2"/>
  <c r="I108" i="2" s="1"/>
  <c r="I107" i="2" s="1"/>
  <c r="H109" i="2"/>
  <c r="H108" i="2"/>
  <c r="H107" i="2" s="1"/>
  <c r="H106" i="2" s="1"/>
  <c r="J102" i="2"/>
  <c r="J101" i="2" s="1"/>
  <c r="J100" i="2" s="1"/>
  <c r="J99" i="2" s="1"/>
  <c r="I102" i="2"/>
  <c r="I101" i="2" s="1"/>
  <c r="I100" i="2" s="1"/>
  <c r="I99" i="2" s="1"/>
  <c r="H102" i="2"/>
  <c r="H101" i="2" s="1"/>
  <c r="H100" i="2" s="1"/>
  <c r="H99" i="2" s="1"/>
  <c r="J94" i="2"/>
  <c r="I94" i="2"/>
  <c r="H94" i="2"/>
  <c r="J92" i="2"/>
  <c r="I92" i="2"/>
  <c r="I91" i="2" s="1"/>
  <c r="I90" i="2" s="1"/>
  <c r="H92" i="2"/>
  <c r="J88" i="2"/>
  <c r="J87" i="2" s="1"/>
  <c r="I88" i="2"/>
  <c r="I87" i="2" s="1"/>
  <c r="H88" i="2"/>
  <c r="H87" i="2" s="1"/>
  <c r="J85" i="2"/>
  <c r="I85" i="2"/>
  <c r="H85" i="2"/>
  <c r="J84" i="2"/>
  <c r="I84" i="2"/>
  <c r="H84" i="2"/>
  <c r="J81" i="2"/>
  <c r="I81" i="2"/>
  <c r="H81" i="2"/>
  <c r="J79" i="2"/>
  <c r="I79" i="2"/>
  <c r="H79" i="2"/>
  <c r="J74" i="2"/>
  <c r="I74" i="2"/>
  <c r="H74" i="2"/>
  <c r="J72" i="2"/>
  <c r="I72" i="2"/>
  <c r="H72" i="2"/>
  <c r="J69" i="2"/>
  <c r="I69" i="2"/>
  <c r="H69" i="2"/>
  <c r="J64" i="2"/>
  <c r="I64" i="2"/>
  <c r="H64" i="2"/>
  <c r="J62" i="2"/>
  <c r="I62" i="2"/>
  <c r="H62" i="2"/>
  <c r="J59" i="2"/>
  <c r="I59" i="2"/>
  <c r="H59" i="2"/>
  <c r="J57" i="2"/>
  <c r="I57" i="2"/>
  <c r="H57" i="2"/>
  <c r="J55" i="2"/>
  <c r="I55" i="2"/>
  <c r="H55" i="2"/>
  <c r="J48" i="2"/>
  <c r="J47" i="2" s="1"/>
  <c r="I48" i="2"/>
  <c r="I47" i="2" s="1"/>
  <c r="H48" i="2"/>
  <c r="H47" i="2" s="1"/>
  <c r="J44" i="2"/>
  <c r="J43" i="2" s="1"/>
  <c r="J42" i="2" s="1"/>
  <c r="J202" i="2" s="1"/>
  <c r="I44" i="2"/>
  <c r="I43" i="2" s="1"/>
  <c r="I42" i="2" s="1"/>
  <c r="I202" i="2" s="1"/>
  <c r="H44" i="2"/>
  <c r="H43" i="2" s="1"/>
  <c r="H42" i="2" s="1"/>
  <c r="H202" i="2" s="1"/>
  <c r="H40" i="2"/>
  <c r="H39" i="2" s="1"/>
  <c r="H38" i="2" s="1"/>
  <c r="H37" i="2" s="1"/>
  <c r="H201" i="2" s="1"/>
  <c r="J35" i="2"/>
  <c r="J34" i="2" s="1"/>
  <c r="J33" i="2" s="1"/>
  <c r="J200" i="2" s="1"/>
  <c r="I35" i="2"/>
  <c r="I34" i="2" s="1"/>
  <c r="I33" i="2" s="1"/>
  <c r="I200" i="2" s="1"/>
  <c r="H35" i="2"/>
  <c r="H34" i="2" s="1"/>
  <c r="H33" i="2" s="1"/>
  <c r="H200" i="2" s="1"/>
  <c r="J31" i="2"/>
  <c r="I31" i="2"/>
  <c r="H31" i="2"/>
  <c r="J29" i="2"/>
  <c r="I29" i="2"/>
  <c r="I28" i="2" s="1"/>
  <c r="I27" i="2" s="1"/>
  <c r="H29" i="2"/>
  <c r="H28" i="2" s="1"/>
  <c r="H27" i="2" s="1"/>
  <c r="J22" i="2"/>
  <c r="I22" i="2"/>
  <c r="H22" i="2"/>
  <c r="J20" i="2"/>
  <c r="I20" i="2"/>
  <c r="H20" i="2"/>
  <c r="J17" i="2"/>
  <c r="J16" i="2" s="1"/>
  <c r="I17" i="2"/>
  <c r="I16" i="2" s="1"/>
  <c r="H17" i="2"/>
  <c r="H16" i="2" s="1"/>
  <c r="H163" i="2" l="1"/>
  <c r="I163" i="2"/>
  <c r="J163" i="2"/>
  <c r="J28" i="2"/>
  <c r="J27" i="2" s="1"/>
  <c r="H19" i="2"/>
  <c r="J61" i="2"/>
  <c r="I54" i="2"/>
  <c r="I53" i="2" s="1"/>
  <c r="H162" i="2"/>
  <c r="J113" i="2"/>
  <c r="J19" i="2"/>
  <c r="H68" i="2"/>
  <c r="H67" i="2" s="1"/>
  <c r="H66" i="2" s="1"/>
  <c r="I19" i="2"/>
  <c r="I141" i="2"/>
  <c r="I61" i="2"/>
  <c r="J78" i="2"/>
  <c r="J77" i="2" s="1"/>
  <c r="J91" i="2"/>
  <c r="J90" i="2" s="1"/>
  <c r="H135" i="2"/>
  <c r="J141" i="2"/>
  <c r="I15" i="2"/>
  <c r="I14" i="2" s="1"/>
  <c r="I199" i="2" s="1"/>
  <c r="H78" i="2"/>
  <c r="H77" i="2" s="1"/>
  <c r="H90" i="2"/>
  <c r="I135" i="2"/>
  <c r="H217" i="2"/>
  <c r="I68" i="2"/>
  <c r="I67" i="2" s="1"/>
  <c r="I66" i="2" s="1"/>
  <c r="H61" i="2"/>
  <c r="J68" i="2"/>
  <c r="J67" i="2" s="1"/>
  <c r="J66" i="2" s="1"/>
  <c r="I78" i="2"/>
  <c r="I77" i="2" s="1"/>
  <c r="H141" i="2"/>
  <c r="H54" i="2"/>
  <c r="H53" i="2" s="1"/>
  <c r="I162" i="2"/>
  <c r="J54" i="2"/>
  <c r="J53" i="2" s="1"/>
  <c r="J135" i="2"/>
  <c r="H204" i="2"/>
  <c r="H98" i="2"/>
  <c r="I185" i="2"/>
  <c r="I217" i="2"/>
  <c r="I216" i="2" s="1"/>
  <c r="I204" i="2"/>
  <c r="I98" i="2"/>
  <c r="H209" i="2"/>
  <c r="H207" i="2" s="1"/>
  <c r="H113" i="2"/>
  <c r="J211" i="2"/>
  <c r="J217" i="2"/>
  <c r="J216" i="2" s="1"/>
  <c r="J185" i="2"/>
  <c r="H15" i="2"/>
  <c r="H14" i="2" s="1"/>
  <c r="I113" i="2"/>
  <c r="I209" i="2"/>
  <c r="I207" i="2" s="1"/>
  <c r="H192" i="2"/>
  <c r="H219" i="2" s="1"/>
  <c r="H220" i="2"/>
  <c r="I220" i="2"/>
  <c r="I192" i="2"/>
  <c r="I219" i="2" s="1"/>
  <c r="J206" i="2"/>
  <c r="J205" i="2" s="1"/>
  <c r="J105" i="2"/>
  <c r="J106" i="2"/>
  <c r="H211" i="2"/>
  <c r="J15" i="2"/>
  <c r="J14" i="2" s="1"/>
  <c r="J220" i="2"/>
  <c r="J192" i="2"/>
  <c r="J219" i="2" s="1"/>
  <c r="J98" i="2"/>
  <c r="J204" i="2"/>
  <c r="I211" i="2"/>
  <c r="I206" i="2"/>
  <c r="I205" i="2" s="1"/>
  <c r="I105" i="2"/>
  <c r="I106" i="2"/>
  <c r="H157" i="2"/>
  <c r="H213" i="2" s="1"/>
  <c r="H158" i="2"/>
  <c r="J157" i="2"/>
  <c r="J213" i="2" s="1"/>
  <c r="J209" i="2"/>
  <c r="J207" i="2" s="1"/>
  <c r="I158" i="2"/>
  <c r="H206" i="2"/>
  <c r="H205" i="2" s="1"/>
  <c r="H105" i="2"/>
  <c r="E78" i="1"/>
  <c r="D78" i="1"/>
  <c r="H134" i="2" l="1"/>
  <c r="J134" i="2"/>
  <c r="J126" i="2" s="1"/>
  <c r="J121" i="2" s="1"/>
  <c r="I134" i="2"/>
  <c r="I126" i="2" s="1"/>
  <c r="I212" i="2" s="1"/>
  <c r="H46" i="2"/>
  <c r="H203" i="2" s="1"/>
  <c r="H215" i="2"/>
  <c r="H214" i="2" s="1"/>
  <c r="I46" i="2"/>
  <c r="I203" i="2" s="1"/>
  <c r="I198" i="2" s="1"/>
  <c r="J46" i="2"/>
  <c r="J203" i="2" s="1"/>
  <c r="H126" i="2"/>
  <c r="H212" i="2" s="1"/>
  <c r="H210" i="2" s="1"/>
  <c r="I215" i="2"/>
  <c r="I214" i="2" s="1"/>
  <c r="H199" i="2"/>
  <c r="J199" i="2"/>
  <c r="J162" i="2"/>
  <c r="J215" i="2"/>
  <c r="J214" i="2" s="1"/>
  <c r="I121" i="2"/>
  <c r="I210" i="2"/>
  <c r="E73" i="1"/>
  <c r="D73" i="1"/>
  <c r="C73" i="1"/>
  <c r="E71" i="1"/>
  <c r="D71" i="1"/>
  <c r="C71" i="1"/>
  <c r="E69" i="1"/>
  <c r="D69" i="1"/>
  <c r="C69" i="1"/>
  <c r="E67" i="1"/>
  <c r="D67" i="1"/>
  <c r="C67" i="1"/>
  <c r="E63" i="1"/>
  <c r="D63" i="1"/>
  <c r="C63" i="1"/>
  <c r="E58" i="1"/>
  <c r="D58" i="1"/>
  <c r="D57" i="1" s="1"/>
  <c r="D56" i="1" s="1"/>
  <c r="C58" i="1"/>
  <c r="C57" i="1" s="1"/>
  <c r="C56" i="1" s="1"/>
  <c r="E57" i="1"/>
  <c r="E56" i="1" s="1"/>
  <c r="E53" i="1"/>
  <c r="D53" i="1"/>
  <c r="C53" i="1"/>
  <c r="E50" i="1"/>
  <c r="E49" i="1" s="1"/>
  <c r="E48" i="1" s="1"/>
  <c r="E47" i="1" s="1"/>
  <c r="E46" i="1" s="1"/>
  <c r="D50" i="1"/>
  <c r="C50" i="1"/>
  <c r="C49" i="1" s="1"/>
  <c r="C48" i="1" s="1"/>
  <c r="C47" i="1" s="1"/>
  <c r="C46" i="1" s="1"/>
  <c r="D49" i="1"/>
  <c r="D48" i="1" s="1"/>
  <c r="D47" i="1" s="1"/>
  <c r="D46" i="1" s="1"/>
  <c r="E44" i="1"/>
  <c r="E43" i="1" s="1"/>
  <c r="E42" i="1" s="1"/>
  <c r="D44" i="1"/>
  <c r="D43" i="1" s="1"/>
  <c r="D42" i="1" s="1"/>
  <c r="C44" i="1"/>
  <c r="C43" i="1" s="1"/>
  <c r="C42" i="1" s="1"/>
  <c r="C39" i="1"/>
  <c r="E35" i="1"/>
  <c r="D35" i="1"/>
  <c r="C35" i="1"/>
  <c r="C33" i="1"/>
  <c r="C32" i="1" s="1"/>
  <c r="C31" i="1" s="1"/>
  <c r="E29" i="1"/>
  <c r="E28" i="1" s="1"/>
  <c r="D29" i="1"/>
  <c r="D28" i="1" s="1"/>
  <c r="C29" i="1"/>
  <c r="C28" i="1" s="1"/>
  <c r="E26" i="1"/>
  <c r="D26" i="1"/>
  <c r="C26" i="1"/>
  <c r="E24" i="1"/>
  <c r="D24" i="1"/>
  <c r="C24" i="1"/>
  <c r="C23" i="1" s="1"/>
  <c r="E21" i="1"/>
  <c r="D21" i="1"/>
  <c r="C21" i="1"/>
  <c r="E18" i="1"/>
  <c r="D18" i="1"/>
  <c r="C18" i="1"/>
  <c r="E15" i="1"/>
  <c r="E14" i="1" s="1"/>
  <c r="D15" i="1"/>
  <c r="D14" i="1" s="1"/>
  <c r="C15" i="1"/>
  <c r="C14" i="1"/>
  <c r="J212" i="2" l="1"/>
  <c r="J210" i="2" s="1"/>
  <c r="H13" i="2"/>
  <c r="H198" i="2"/>
  <c r="H221" i="2" s="1"/>
  <c r="J198" i="2"/>
  <c r="J221" i="2" s="1"/>
  <c r="J13" i="2"/>
  <c r="J197" i="2" s="1"/>
  <c r="I13" i="2"/>
  <c r="I197" i="2" s="1"/>
  <c r="I221" i="2"/>
  <c r="H121" i="2"/>
  <c r="D62" i="1"/>
  <c r="D61" i="1" s="1"/>
  <c r="D86" i="1" s="1"/>
  <c r="D23" i="1"/>
  <c r="E62" i="1"/>
  <c r="E61" i="1" s="1"/>
  <c r="E86" i="1" s="1"/>
  <c r="E23" i="1"/>
  <c r="E20" i="1" s="1"/>
  <c r="E13" i="1" s="1"/>
  <c r="D88" i="1"/>
  <c r="C62" i="1"/>
  <c r="C61" i="1" s="1"/>
  <c r="C86" i="1" s="1"/>
  <c r="D20" i="1"/>
  <c r="D13" i="1" s="1"/>
  <c r="C88" i="1"/>
  <c r="C20" i="1"/>
  <c r="C13" i="1" s="1"/>
  <c r="E88" i="1"/>
  <c r="H197" i="2" l="1"/>
  <c r="D87" i="1"/>
  <c r="E89" i="1"/>
  <c r="E85" i="1"/>
  <c r="C89" i="1"/>
  <c r="C85" i="1"/>
  <c r="E87" i="1"/>
  <c r="D89" i="1"/>
  <c r="D85" i="1"/>
</calcChain>
</file>

<file path=xl/sharedStrings.xml><?xml version="1.0" encoding="utf-8"?>
<sst xmlns="http://schemas.openxmlformats.org/spreadsheetml/2006/main" count="2816" uniqueCount="469">
  <si>
    <t>Приложение 1</t>
  </si>
  <si>
    <t>Объем доходов бюджета муниципального образования Лазаревское Щекинского района по группам, подгруппам и статьям классификации доходов бюджетов Российской Федерации на 2023 год и плановый период 2024-2025 гг</t>
  </si>
  <si>
    <t>тыс.руб.</t>
  </si>
  <si>
    <t>Код классификации</t>
  </si>
  <si>
    <t>Наименование показателей</t>
  </si>
  <si>
    <t>План 2023 г.</t>
  </si>
  <si>
    <t>План 2024г.</t>
  </si>
  <si>
    <t>План 2025г.</t>
  </si>
  <si>
    <t>000 1 00 00000 00 0000 000</t>
  </si>
  <si>
    <t>НАЛОГОВЫЕ И НЕНАЛОГОВЫЕ ДОХОДЫ</t>
  </si>
  <si>
    <t>000 1 01 00000 00 0000 000</t>
  </si>
  <si>
    <t>Налоги на прибыль, доходы</t>
  </si>
  <si>
    <t>000 1 01 02000 01 0000 110</t>
  </si>
  <si>
    <t>Налог на доходы физических лиц</t>
  </si>
  <si>
    <t>000 1 01 02010 01 0000 110</t>
  </si>
  <si>
    <r>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t>
    </r>
    <r>
      <rPr>
        <vertAlign val="superscript"/>
        <sz val="9"/>
        <rFont val="Times New Roman"/>
        <family val="1"/>
        <charset val="204"/>
      </rPr>
      <t>1</t>
    </r>
    <r>
      <rPr>
        <sz val="9"/>
        <rFont val="Times New Roman"/>
        <family val="1"/>
        <charset val="204"/>
      </rPr>
      <t xml:space="preserve"> и 228 Налогового кодекса Российской Федерации</t>
    </r>
  </si>
  <si>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</si>
  <si>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</si>
  <si>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000 1 05 00000 00 0000 000</t>
  </si>
  <si>
    <t>НАЛОГИ НА СОВОКУПНЫЙ ДОХОД</t>
  </si>
  <si>
    <t>000 1 05 03000 01 0000 110</t>
  </si>
  <si>
    <t xml:space="preserve">Единый  сельскохозяйственный налог </t>
  </si>
  <si>
    <t>000 1 06 00000 00 0000 000</t>
  </si>
  <si>
    <t>НАЛОГИ НА ИМУЩЕСТВО</t>
  </si>
  <si>
    <t>000 1 06 01000 00 0000 110</t>
  </si>
  <si>
    <t>Налог на имущество  физических лиц</t>
  </si>
  <si>
    <t>000 1 06 01030 10 0000 110</t>
  </si>
  <si>
    <t>Налог на имущество  физических лиц, взимаемый по ставкам, применяемым к обектам налогообложения, расположенным в границах сельских  поселений</t>
  </si>
  <si>
    <t>000 1 06 06000 00 0000 110</t>
  </si>
  <si>
    <t>Земельный налог</t>
  </si>
  <si>
    <t>000 1 06 06030 00 0000 110</t>
  </si>
  <si>
    <t>Земельный налог, взимаемый по ставкам, установленным в соответствии с подпунктом 1 пункта 1 статьи 394 НК РФ</t>
  </si>
  <si>
    <t>000 1 06 06033 10 0000 110</t>
  </si>
  <si>
    <t>Земельный налог, взимаемый по ставкам, установленным в соответствии с подпунктом 1 пункта 1 статьи 394 НК РФ, и применяемым к объектам налогообложения расположенным в границах  сельских поселений</t>
  </si>
  <si>
    <t>000 1 06 06040 00 0000 110</t>
  </si>
  <si>
    <t>Земельный налог, взимаемый по ставкам, установленным в соответствии с подпунктом 2 пункта 1 статьи 394 НК РФ</t>
  </si>
  <si>
    <t>000 1 06 06043 10 0000 110</t>
  </si>
  <si>
    <t>Земельный налог, взимаемый по ставкам, установленным в соответствии с подпунктом 2 пункта 1 статьи 394 НК РФ, и применяемым к объектам налогообложения расположенным в границах сельских поселений</t>
  </si>
  <si>
    <t>000 1 08 00000 00 0000 000</t>
  </si>
  <si>
    <t xml:space="preserve">ГОСУДАРСТВЕННАЯ ПОШЛИНА </t>
  </si>
  <si>
    <t>000 1 08 04000 01 0000 110</t>
  </si>
  <si>
    <t>Государственная пошлина за совершение нотариальных действий должностными лицами органов местного самоуправления (за исключением действий, совершаемых консульскими учреждениями РФ)</t>
  </si>
  <si>
    <t>000 1 08 04020 01 0000 110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</si>
  <si>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</si>
  <si>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000 1 09 00000 00 0000 000</t>
  </si>
  <si>
    <t>Задолженность и перерасчеты по отмененным налогам,сборам и иным обязательным платежам</t>
  </si>
  <si>
    <t>000 1 09 04000 00 0000 110</t>
  </si>
  <si>
    <t>Налоги на имущество</t>
  </si>
  <si>
    <t>000 1 09 04050 00 0000110</t>
  </si>
  <si>
    <t>Земельный налог (по обязательстам, возникшим  до 01 января 2006 г)</t>
  </si>
  <si>
    <t>000 1 09 04053 10 0000110</t>
  </si>
  <si>
    <t>Земельный налог (по обязательствам, возникшим до        1 января 2006 года), мобилизуемый на территориях сельских  поселений</t>
  </si>
  <si>
    <t>000 1 11 00000 00 0000 000</t>
  </si>
  <si>
    <t xml:space="preserve">ДОХОДЫ  ОТ ИСПОЛЬЗОВАНИЯ ИМУЩЕСТВА, НАХОДЯЩЕГОСЯ В ГОСУДАРСТВЕННОЙ И МУНИЦИПАЛЬНОЙ СОБСТВЕННОСТИ </t>
  </si>
  <si>
    <t>000 1 11 05013 10 0000 120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</si>
  <si>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t>
  </si>
  <si>
    <t>000 1 11 05035 10 0000 120</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</si>
  <si>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бюджетных и автономных учреждений)</t>
  </si>
  <si>
    <t>000 1 11 09045 10 0000 120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</si>
  <si>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</si>
  <si>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000 1 13 00000 00 0000 130</t>
  </si>
  <si>
    <t>ДОХОДЫ ОТ ОКАЗАНИЯ ПЛАТНЫХ УСЛУГ И КОМПЕНСАЦИИ ЗАТРАТ ГОСУДАРСТВА</t>
  </si>
  <si>
    <t>000 1 13 01995 10 0000 130</t>
  </si>
  <si>
    <t>Прочие доходы от оказания платных услуг (работ) получателями средств бюджетов сельских поселений</t>
  </si>
  <si>
    <t>000 1 13 02995 10 0000 130</t>
  </si>
  <si>
    <t>Прочие доходы от компенсации затрат бюджетов поселений</t>
  </si>
  <si>
    <t>000 1 13 00000 00 0000 000</t>
  </si>
  <si>
    <t>000 1 13 01000 00 0000 000</t>
  </si>
  <si>
    <t>Доходы от оказания платных услуг (работ)</t>
  </si>
  <si>
    <t xml:space="preserve">000 1 13 01990 00 0000 000 </t>
  </si>
  <si>
    <t>Прочие доходы от оказания платных услуг (работ)</t>
  </si>
  <si>
    <t>000 1 14 00000 00 0000 000</t>
  </si>
  <si>
    <t>ДОХОДЫ ОТ ПРОДАЖИ МАТЕРИАЛЬНЫХ И НЕМАТЕРИАЛЬНЫХ АКТИВОВ</t>
  </si>
  <si>
    <t>000 1 14 002053 10 0000 430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</si>
  <si>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</si>
  <si>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000 1 14 06000 00 0000 430</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</si>
  <si>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</si>
  <si>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000 1 14 06020 00 0000 430</t>
  </si>
  <si>
    <t>Доходы от продажи земельных участков, государственная собственность на которые не разграничена</t>
  </si>
  <si>
    <t>000 1 14 06020 10 0000 430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</si>
  <si>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</si>
  <si>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000 1 14 06025 10 0000 430</t>
  </si>
  <si>
    <t>Доходы от  продажи  земельных  участков,находящихся  в  собственности  поселений (за   исключением   земельных   участков муниципальных  бюджетных  и   автономных учреждений)</t>
  </si>
  <si>
    <t>000 116 33050 10 0000 140</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</si>
  <si>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сельских поселений</t>
  </si>
  <si>
    <t>000 1 17 05 000 00 0000 180</t>
  </si>
  <si>
    <t>ПРОЧИЕ НЕНАЛОГОВЫЕ ДОХОДЫ</t>
  </si>
  <si>
    <t>000 1 17 05050 10 0000 180</t>
  </si>
  <si>
    <t>Прочие неналоговые доходы бюджетов сельских поселений</t>
  </si>
  <si>
    <t>000 1 17 01050 10 0000 180</t>
  </si>
  <si>
    <t>Невыясненные поступления, зачисляемые в бюджет сельских поселений</t>
  </si>
  <si>
    <t>000 116 00000 00 0000 000</t>
  </si>
  <si>
    <t>ШТРАФЫ,САНКЦИИ,ВОЗМЕЩЕНИЕ УЩЕРБА</t>
  </si>
  <si>
    <t>000 116 02000 00 0000 000</t>
  </si>
  <si>
    <t>Административные штрафы, установленные законами субъектов Российской Федерации об административных правонарушениях</t>
  </si>
  <si>
    <t>000 116 02020 02 0000 140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</si>
  <si>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</si>
  <si>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000 116 02020 02 0200 140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</si>
  <si>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(штрафы, пени, неустойки, возмещения ущерба)</t>
  </si>
  <si>
    <t>000 117 00000 00 0000 000</t>
  </si>
  <si>
    <t>0.0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</si>
  <si>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</si>
  <si>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</si>
  <si>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</si>
  <si>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</si>
  <si>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000 2 02 01000 00 0000 150</t>
  </si>
  <si>
    <t>Дотации бюджетам субъектов Российской Федерации и муниципальных образований</t>
  </si>
  <si>
    <t>000 2 02 16001 10 0000 150</t>
  </si>
  <si>
    <t>Дотация на выравнивание бюджетной обеспеченности поселений за счет субвенций Тульской области</t>
  </si>
  <si>
    <t>Дотации бюджетам поселений на выравнивание бюджетной обеспеченности поселений за счет средств района</t>
  </si>
  <si>
    <t>000 2 02 15002 10 0000 150</t>
  </si>
  <si>
    <t>Дотация на поддержку мер по обеспечению сбалансированности бюджетов за счет средств района</t>
  </si>
  <si>
    <t>000 2 02 20000 00 0000 150</t>
  </si>
  <si>
    <t xml:space="preserve">Прочие субсидии </t>
  </si>
  <si>
    <t>000 2 02 29999 00 0000 150</t>
  </si>
  <si>
    <t>Прочие субсидии бюджетам сельских
поселений</t>
  </si>
  <si>
    <t>000 2 02 03000 00 0000 150</t>
  </si>
  <si>
    <t>Субвенции бюджетам субъектов Российской Федерации и муниципальных образований</t>
  </si>
  <si>
    <t>000 2 02 35118 10 0000 150</t>
  </si>
  <si>
    <t>Субвенции бюджетам сельских поселений на осуществление первичного воинского учета на территориях, где отсутствуют военные комиссариаты</t>
  </si>
  <si>
    <t>000 2 02 40014 10 0000 150</t>
  </si>
  <si>
    <t>Межбюджетные трансферта,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</si>
  <si>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из бюджета муниципального образования Щекинский район бюджетам сельских поселений на организацию ритуальных услуг и содержание мест захоронения</t>
  </si>
  <si>
    <t>межбюджетные трансферты, передаваемые из бюджета муниципального
образования Щекинский район бюджетам сельских поселений на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в рамках муниципальной программы муниципального образования Щекинский район «Улучшение жилищных условий граждан и комплексное развитие коммунальной инфраструктуры в муниципальном образовании Щекинский район»</t>
  </si>
  <si>
    <t xml:space="preserve"> 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участию в профилактике терроризма и экстремизма, а также в минимизации и (или) ликвидации последствий проявлений терроризма и экстремизма в границах поселения,
в рамках муниципальной программы муниципального образования Щекинский район «Повышение общественной безопасности населения на территории муниципального образования Щекинский район»</t>
  </si>
  <si>
    <t>межбюджетные трансферты, передаваемые из бюджета муниципального образования Щекинский район бюджетам
сельских поселений на осуществление
части полномочий по сохранению,использованию и популяризации объектов культурного наследия (памятников
истории и культуры),находящихся в
собственности поселения,охране объектов культурного наследия (памятников истории и культуры) местного
(муниципального) значения,расположенных на территории поселения</t>
  </si>
  <si>
    <t>000 2 02 49999 10 0000 150</t>
  </si>
  <si>
    <t>Иные межбюджетные трансферты</t>
  </si>
  <si>
    <t>иные межбюджетные трансферты муниципальным образованиям поселений Щекинского района на реализацию мероприятий по применению информационных технологий</t>
  </si>
  <si>
    <t>иные межбюджетные трансферты из бюджета ТО на частичную компенсацию расходов на оплату труда работников муниципальных учреждений культуры</t>
  </si>
  <si>
    <t>иные межбюджетные трансферты бюджетам муниципальных образований Щекинского района в целях проведения конкурсов "Активный сельский староста", "Активный руководитель территориального общественного самоуправления"</t>
  </si>
  <si>
    <t>ВСЕГО ДОХОДОВ</t>
  </si>
  <si>
    <t>обороты</t>
  </si>
  <si>
    <t xml:space="preserve">налоговые </t>
  </si>
  <si>
    <t>неналоговые</t>
  </si>
  <si>
    <t>Сумма налоговых, неналоговых доходов (за вычетом доходов от продаж), дотаций из бюджетов других уровней</t>
  </si>
  <si>
    <t xml:space="preserve">к решению №12-51 от 22.12.2022 года   Собрания депутатов МО Лазаревское "О бюджете муниципального  образования Лазаревское Щекинского района на 2023 год и плановый период 2024-2025 гг" </t>
  </si>
  <si>
    <t>иные межбюджетные трансферты на стимулирование муниципальных образований (поселений) Щекинского района по улучшению качества управления муниципальными финансами</t>
  </si>
  <si>
    <t>Приложение № 4</t>
  </si>
  <si>
    <t>Распределение бюджетных ассигнований по разделам, подразделам целевым статьям (муниципальным программам и нерограммным направлениям деятельности), группам и подгруппам видов расходов классификации расходов бюджета муниципального образования Лазаревское Щекинского района на  2023 год и плановый период 2024 -2025 гг.</t>
  </si>
  <si>
    <t>тыс.рублей</t>
  </si>
  <si>
    <t>Наименование показателя</t>
  </si>
  <si>
    <t>Код бюджетной классфикации</t>
  </si>
  <si>
    <t>Утверждено на 2023г.</t>
  </si>
  <si>
    <t>Утверждено на 2024г.</t>
  </si>
  <si>
    <t>Утверждено на 2025г.</t>
  </si>
  <si>
    <t>раздел</t>
  </si>
  <si>
    <t>подраздел</t>
  </si>
  <si>
    <t>целевая статья</t>
  </si>
  <si>
    <t>Группа видов  расходов</t>
  </si>
  <si>
    <t>ОБЩЕГОСУДАРСТВЕННЫЕ ВОПРОСЫ</t>
  </si>
  <si>
    <t>01</t>
  </si>
  <si>
    <t xml:space="preserve">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</si>
  <si>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</si>
  <si>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</si>
  <si>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функционирования администрации муниципального образования</t>
  </si>
  <si>
    <t>92</t>
  </si>
  <si>
    <t>Глава администрации</t>
  </si>
  <si>
    <t>100</t>
  </si>
  <si>
    <t>Расходы на выплаты по оплате труда работников органов местного самоуправления в рамках непрограммного направления деятельности "Обеспечение функционирования Администрации муниципального образования"</t>
  </si>
  <si>
    <t>00110</t>
  </si>
  <si>
    <t>Расходы на выплаты персоналу государственных (муниципальных) органов</t>
  </si>
  <si>
    <t>120</t>
  </si>
  <si>
    <t>Аппарат администрации</t>
  </si>
  <si>
    <t>200</t>
  </si>
  <si>
    <t xml:space="preserve">Функционирование аппарата администрации 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</si>
  <si>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"Обеспечение функционирования администрации МО"</t>
  </si>
  <si>
    <t>Расходы на обеспечение функций органов местного самоуправления  в рамках непрограммного направления деятельности  "Обеспечение функционирования администрации МО"</t>
  </si>
  <si>
    <t>00190</t>
  </si>
  <si>
    <t xml:space="preserve">Закупка товаров, работ и услуг для государственных (муниципальных) нужд </t>
  </si>
  <si>
    <t>240</t>
  </si>
  <si>
    <t xml:space="preserve">Иные бюджетные ассигнования в рамках непрограммного направления  "Обеспечение функционирования администрации МО" </t>
  </si>
  <si>
    <t>850</t>
  </si>
  <si>
    <t>Межбюджетные трансферты</t>
  </si>
  <si>
    <t>97</t>
  </si>
  <si>
    <t>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</si>
  <si>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внутреннего муниципального финансового контроля по непрограммным мероприятиям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</si>
  <si>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85360</t>
  </si>
  <si>
    <t>540</t>
  </si>
  <si>
    <t>Расходы по  переданным полномочиям на осуществление внешнего муниципального  финансового контроля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</si>
  <si>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1</t>
  </si>
  <si>
    <t>8511</t>
  </si>
  <si>
    <t>06</t>
  </si>
  <si>
    <t>Межбюджетные трансферты бюджету муниципального района из бюджета МОЛазаревское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</si>
  <si>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осуществление внешнего муниципального контроля в рамках непрограммного направления расходов "Межбюджетные трансферты бюджету муниципального района из бюджета МО Лазаревское на осуществление части полномочий по решению вопросов местного значения в соответствии с заключенными соглашениями"</t>
  </si>
  <si>
    <t>85040</t>
  </si>
  <si>
    <t>Проведение выборов и референдумов</t>
  </si>
  <si>
    <t>07</t>
  </si>
  <si>
    <t>Обеспечение проведения выборов и референдумов</t>
  </si>
  <si>
    <t>93</t>
  </si>
  <si>
    <t>Расходы на проведение выборов и референдумов в законодательные (предстваительные) органы поселений МО Щекинского района в рамках непрограммного направления деятельности "Обеспечение проведения выборов и референдумов"</t>
  </si>
  <si>
    <t xml:space="preserve">Закупка товаров, работ, услуг для муниципальных нужд в рамках непрограммного направления деятельности "Обеспечение проведения выборов и референдумов" </t>
  </si>
  <si>
    <t>28800</t>
  </si>
  <si>
    <t>Прочая закупка товаров, работ и услуг для государственных (муниципальных) нужд</t>
  </si>
  <si>
    <t>Резервные фонды</t>
  </si>
  <si>
    <t>94</t>
  </si>
  <si>
    <t>Резервные фонды местных администраций</t>
  </si>
  <si>
    <t>11</t>
  </si>
  <si>
    <t>Управление резервным фондом администрации в рамках непрограммного направления деятельности "Резервные фонды"</t>
  </si>
  <si>
    <t>28810</t>
  </si>
  <si>
    <t>Иные бюджетные ассигнования в рамках непрограммного направления деятельности "Резервные фонды"</t>
  </si>
  <si>
    <t>870</t>
  </si>
  <si>
    <t>Другие общегосударственные вопросы</t>
  </si>
  <si>
    <t>13</t>
  </si>
  <si>
    <t>Муниципальная программа МО Лазаревское  "Управление муниципальным имуществом и земельными ресурсами в МО Лазаревское Щекинского района"</t>
  </si>
  <si>
    <t>0</t>
  </si>
  <si>
    <t>0000</t>
  </si>
  <si>
    <t>Подпрограмма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</si>
  <si>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Признание прав и регулирование отношений по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</si>
  <si>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2907</t>
  </si>
  <si>
    <t>Обслуживание муниципальной собственности в рамках  подпрограммы "Управление муниципальным имуществом в МО Лазаревское Щекинского района на 2014-2016 годы" муниципальной программы "Управление муниципальным имуществом и земельными ресурсами в МО Лазаревское Щекинского района"</t>
  </si>
  <si>
    <t>2928</t>
  </si>
  <si>
    <t>Муниципальная программа МО Лазаревское  "Информационное общество в МО Лазаревское Щекинского района"</t>
  </si>
  <si>
    <t>Основное мероприятие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</si>
  <si>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Мероприятие "Обеспечение органов местного самоуправления и учреждений услугами связи " в рамках  основного мероприятия "Обеспечение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</si>
  <si>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29040</t>
  </si>
  <si>
    <t>Мероприятие "Приобретение, техническое и информационное обслуживание  компьютерной техники, комплектующих и программного обеспечения"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</si>
  <si>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29050</t>
  </si>
  <si>
    <t>Мероприятие "Расходы на обеспечение доступа к сети Интернет" в рамках  основного мероприятия "Обеспеченеие органов местного самоуправления и учреждений  МО Лазаревское качественными информационными услугами"   в рамках муниципальной программы "Информационное общество в МО Лазаревское Щекинского района"</t>
  </si>
  <si>
    <t>29380</t>
  </si>
  <si>
    <t>Муниципальная программа «Управление и распоряжение муниципальным имуществом муниципального образования Лазаревское Щекинского района»</t>
  </si>
  <si>
    <t>02</t>
  </si>
  <si>
    <t>Мероприятие №1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</si>
  <si>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29070</t>
  </si>
  <si>
    <t>Мероприятие №2 " Изготовление проетно-сметной документации для строительства ДК в с. Карамышево</t>
  </si>
  <si>
    <t>Закупка товаров, работ и услуг для государственных (муниципальных) нужд</t>
  </si>
  <si>
    <t>29080</t>
  </si>
  <si>
    <t>Муниципальная программа МО Лазаревское Щекинский район "Оказание поддержки социально-ориентированным некоммерческим организациям и развитие территориального общественного самоуправления на территории МО Лазаревское Щекинский район"</t>
  </si>
  <si>
    <t>03</t>
  </si>
  <si>
    <t>Основное мероприятие "Организация поддержки деятельности органов ТОС и взаимодействия с общественными объединениями"</t>
  </si>
  <si>
    <t>Мероприятие "Материальное поощрение старост и территориального общественного самоуправления"</t>
  </si>
  <si>
    <t>00000</t>
  </si>
  <si>
    <t>Материальное поощрение старост и территориального общественного самоуправления</t>
  </si>
  <si>
    <t>26790</t>
  </si>
  <si>
    <t>Прочая закупкаа товров, работ и услуг</t>
  </si>
  <si>
    <t>Иные выплаты населению</t>
  </si>
  <si>
    <t>Материальное поощрение старост и территориального общественного самоуправления(средства ТО)</t>
  </si>
  <si>
    <t>S0530</t>
  </si>
  <si>
    <t>Мероприятие 2 "Содержание бесхозяйного имущества, расположенного на территории муниципального образования Лазаревское"</t>
  </si>
  <si>
    <t>Иные бюджетные ассигнования</t>
  </si>
  <si>
    <t>Непрограммное мероприятие "Обеспечение функционирования Администрации  МО"</t>
  </si>
  <si>
    <t>Расходы в рамках непрограммного направления деятельности</t>
  </si>
  <si>
    <t>Закупка товаров, работ и услуг для государственных (муниципальных) нужд (Опубликование НПА)</t>
  </si>
  <si>
    <t>Расходы в рамках непрограммного направления деятельности "Обслуживание бесхозяйного имущества, расположенного на территории МО Лазаревское "</t>
  </si>
  <si>
    <t>28860</t>
  </si>
  <si>
    <t>Уплата иных платежей (Уплата членских взносов)</t>
  </si>
  <si>
    <t>Услуги по борьбе с коронавирусной инфекцией</t>
  </si>
  <si>
    <t>180</t>
  </si>
  <si>
    <t>Закупки товаров, работ и услуг</t>
  </si>
  <si>
    <t>42020</t>
  </si>
  <si>
    <t>Прочая закупка товаров, работ и услуг</t>
  </si>
  <si>
    <t>Межбюджетные трансферты из бюджета МО Щекинский район в бюджеты поселений</t>
  </si>
  <si>
    <t>Профилактика терроризма и экстремизма,а также  ликвидация последствий проявления экстремизма и терроризма в границах поселений</t>
  </si>
  <si>
    <t>84020</t>
  </si>
  <si>
    <t>Проведение конкурсов в муниципальном образовании Лазаревское</t>
  </si>
  <si>
    <t>99</t>
  </si>
  <si>
    <t xml:space="preserve">Расходы на проведение конкурсов "Активный сельский староста" , "Активный руководитель ТОС" </t>
  </si>
  <si>
    <t>900</t>
  </si>
  <si>
    <t>Расходы на проведение конкурсов "Активный сельский староста", "Активный руководитель территориального общественного самоуправления"( средства МО)</t>
  </si>
  <si>
    <t>М1261</t>
  </si>
  <si>
    <t>Премии и гранты</t>
  </si>
  <si>
    <t>M1261</t>
  </si>
  <si>
    <t>Расходы на проведение конкурсов "Активный сельский староста", "Активный руководитель территориального общественного самоуправления"( средства ТО)</t>
  </si>
  <si>
    <t>81260</t>
  </si>
  <si>
    <t>Национальная оборона</t>
  </si>
  <si>
    <t>Мобилизационная и вневойсковая подготовка</t>
  </si>
  <si>
    <t>Непрограммные расходы</t>
  </si>
  <si>
    <t>000</t>
  </si>
  <si>
    <t>Иные непрограммные мероприятия</t>
  </si>
  <si>
    <t>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</si>
  <si>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51180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</si>
  <si>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в рамках непрограммного направления деятельности "Осуществление первичного воинского учета на территориях, где отсутствуют военные комиссариаты по иным непрограммным мероприятиям в рамках непрограммных расходов"</t>
  </si>
  <si>
    <t>110</t>
  </si>
  <si>
    <t>Национальная безопасность и правоохранительная деятельность</t>
  </si>
  <si>
    <t>Обеспечение пожарной безопасности</t>
  </si>
  <si>
    <t>10</t>
  </si>
  <si>
    <t xml:space="preserve"> Муниципальная программа "Защита населения и территорий от чрезвычайных ситуаций, обеспечение пожарной безопасности и безопасности людей на водных объектах"</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</si>
  <si>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</si>
  <si>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 Лазаревское"</t>
  </si>
  <si>
    <t>29090</t>
  </si>
  <si>
    <t>Мероприятие 2 "Установка АПИ в местах проживания малоимущих многодетных семей и семей, находящихся в социально опасном положении"</t>
  </si>
  <si>
    <t>29091</t>
  </si>
  <si>
    <t>Национальная экономика</t>
  </si>
  <si>
    <t xml:space="preserve">Реализация мероприятий по применению информационных технологий </t>
  </si>
  <si>
    <t>80450</t>
  </si>
  <si>
    <t>Другие вопросы  в области национальной экономики</t>
  </si>
  <si>
    <t>12</t>
  </si>
  <si>
    <t>Муниципальная программа "Развитие субъектов малого и среднего предпринимательства на территории МО Лазаревское"</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</si>
  <si>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 "</t>
  </si>
  <si>
    <t>29970</t>
  </si>
  <si>
    <t>Жилищно-коммунальное хозяйство</t>
  </si>
  <si>
    <t>05</t>
  </si>
  <si>
    <t>Жилищное хозяйство</t>
  </si>
  <si>
    <t>Организация строительства и содержание муниципального жилищного фонда</t>
  </si>
  <si>
    <t>84380</t>
  </si>
  <si>
    <t>Благоустройство</t>
  </si>
  <si>
    <t>Муниципальная программа муниципального образования Лазаревское Щекинский район "Социальная поддержка населения в муниципальном образовании Щекинский район"</t>
  </si>
  <si>
    <t>Подпрограмма 1 "Создание доступной городской среды для населения МО Лазаревское"</t>
  </si>
  <si>
    <t>Мероприятие "Формирование доступной городской среды для населения МО Лазаревское".</t>
  </si>
  <si>
    <t>26860</t>
  </si>
  <si>
    <t>Благоустройство  дворовых территорий многоквартирных домов</t>
  </si>
  <si>
    <t>Мероприятие "Формирование доступной городской среды для населения МО Лазаревское".Средства населения</t>
  </si>
  <si>
    <t>36860</t>
  </si>
  <si>
    <t>Муниципальная программа МОЛазаревское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</si>
  <si>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</si>
  <si>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t>
  </si>
  <si>
    <t>29190</t>
  </si>
  <si>
    <t>«Содержание и техническое обслуживание уличного освещения  муниципального образования Лазаревское Щекинского района»</t>
  </si>
  <si>
    <t xml:space="preserve">Мерроприятие 1 «Содержание и техническое обслуживание уличного освещения  муниципального образования Лазаревское Щекинского района» </t>
  </si>
  <si>
    <t>29200</t>
  </si>
  <si>
    <t>Мерроприятие 2 "Организация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</si>
  <si>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29201</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</si>
  <si>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</si>
  <si>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использование и охрана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</si>
  <si>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29210</t>
  </si>
  <si>
    <t>Мерроприятие 2 "Озеленение населенных пунктов территории МО Лазаревское"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муниципальной программы "Развитие благоустройства на территории  муниципального образования Лазаревское Щекинского района"</t>
  </si>
  <si>
    <t>29220</t>
  </si>
  <si>
    <t>Подпрограмма 3 «Организация вывоза бытовых отходов и мусора в муниципальном образовании Лазаревское Щёкинского района»</t>
  </si>
  <si>
    <t>300</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</si>
  <si>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</si>
  <si>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29360</t>
  </si>
  <si>
    <t>Подпрограмма 4 "Прочее благоустройство территории МО Лазаревское"</t>
  </si>
  <si>
    <t>400</t>
  </si>
  <si>
    <t>Прочее благоустройство территории МО Лазаревское</t>
  </si>
  <si>
    <t>29370</t>
  </si>
  <si>
    <t>84040</t>
  </si>
  <si>
    <t>Организация ритульных услуг и содержание мест захоронения</t>
  </si>
  <si>
    <t>Образование</t>
  </si>
  <si>
    <t>Профессиональная подготовка, переподготовка и повышение квалификации</t>
  </si>
  <si>
    <t>Муниципальная  программа «Профессиональная подготовка, переподготовка, повышение квалификации муниципальных служащих администрации муниципального образования Лазаревское Щекинского района»</t>
  </si>
  <si>
    <t>Повышение квалификации  в рамках непрограммного мероприятия "Обеспечение функционирования Администрации МО</t>
  </si>
  <si>
    <t>29440</t>
  </si>
  <si>
    <t>КУЛЬТУРА И КИНЕМАТОГРАФИЯ</t>
  </si>
  <si>
    <t>08</t>
  </si>
  <si>
    <t>Культура</t>
  </si>
  <si>
    <t>Муниципальная программа"Развитие культуры на территории муниципального образования Лазаревское Щекинского района"</t>
  </si>
  <si>
    <t>Подпрограмма "Сохранение самодеятельности творчества культурно-досуговой и просветительной деятельности"</t>
  </si>
  <si>
    <t xml:space="preserve">Расходы на обеспечение деятельности муниципальных учреждений </t>
  </si>
  <si>
    <t>00590</t>
  </si>
  <si>
    <t>Расходы на выплаты персоналу в целях обеспечения выполнения функций казенными учреждениями</t>
  </si>
  <si>
    <t>Закупка товаров, работ и услуг для казенных учреждений</t>
  </si>
  <si>
    <t>«Уплата налогов, сборов и иных платежей»</t>
  </si>
  <si>
    <t>Подпрограмма  «Работа с населением в муниципальном образовании  Лазаревское»</t>
  </si>
  <si>
    <t>Закупка товаров, работ и услуг</t>
  </si>
  <si>
    <t>Муниципальная программа «Энергосбережение и повышение энергетической эффективности в муниципальном образовании Лазаревское»</t>
  </si>
  <si>
    <t>Подпрограмма «Энергоэффективность в учреждениях, подведомственных администрации МО Лазаревское Щекинского района»</t>
  </si>
  <si>
    <t>Закупка товаров, работ и услуг для государственных (муниципальных) нужд в рамках подпрограммы "Энергосбережение в системе подведомственых учреждений МО Лазаревское "Щекинского района"</t>
  </si>
  <si>
    <t>Субсидии на реализацию подпрограммы "Сохранение и развитие традиционной народной культуры, промыслов и ремесел" государственной программы Тульской области "Развитие культуры  и туризма Тульской области"</t>
  </si>
  <si>
    <t>80890</t>
  </si>
  <si>
    <t>Оплата труда и страховые взносы</t>
  </si>
  <si>
    <t>Оплата труда и начисления на выплаты по оплате труда</t>
  </si>
  <si>
    <t>Осуществление части полномочий по сохранению использованию и популяризации объектов культурного наследия (памятников истории и культуры), находящихся в собственности поселения. Охране объектов культурного наследия (памятников истории и культуры) местного (муниципального) значения, расположенных на территории поселения</t>
  </si>
  <si>
    <t>84060</t>
  </si>
  <si>
    <t>Социальная политика</t>
  </si>
  <si>
    <t xml:space="preserve"> "Пенсионное обеспечение" подлежат отражению расходы, предусмотренные нормативными правовыми актами Российской Федерации и связанные с выплатой денежных пособий, таких как все виды пенсий, различным категориям лиц, выплаты нетрудоспособным членам семьи, дополнительное материальное обеспечение ветеранов ядерно-оружейного комплекса, другие выплаты, установленные пенсионным законодательством Российской Федерации</t>
  </si>
  <si>
    <t>Доплата к пенсии муниципальным служащим в рамках непрограммного направления деятельности социальная поддержка МО Лазаревское</t>
  </si>
  <si>
    <t>96</t>
  </si>
  <si>
    <t>28870</t>
  </si>
  <si>
    <t>Иные пенсии, социальные доплаты к пенсиям</t>
  </si>
  <si>
    <t>310</t>
  </si>
  <si>
    <t>ФИЗИЧЕСКАЯ КУЛЬТУРА И СПОРТ</t>
  </si>
  <si>
    <t>00</t>
  </si>
  <si>
    <t>Другие вопросы в области физической культуры и спорта</t>
  </si>
  <si>
    <t>Муниципальная целевая программа "Обеспечение условий для развития на территории МО Лазаревское  физической культуры и массового  спорта"</t>
  </si>
  <si>
    <t>09</t>
  </si>
  <si>
    <t>29230</t>
  </si>
  <si>
    <t>Закупка товаров, работ и услуг для государственных (муниципальных) нужд  в рамках программы</t>
  </si>
  <si>
    <t>Условно-утвержденные расходы</t>
  </si>
  <si>
    <t>ВСЕГО:</t>
  </si>
  <si>
    <t>2,5 и 5 без целевых</t>
  </si>
  <si>
    <t xml:space="preserve"> к решению №13-73 от 22.12.2022 года   Собрания депутатов МО Лазаревское "О бюджете муниципального  образования Лазаревское Щекинского района на 2023 год и плановый период 2024-2025 гг" </t>
  </si>
  <si>
    <t>Межбюджетные трансферты на стимуляцию МО по улучшению качества управления муниципальными финансами</t>
  </si>
  <si>
    <t>84340</t>
  </si>
  <si>
    <t>244</t>
  </si>
  <si>
    <t>500</t>
  </si>
  <si>
    <t>20300</t>
  </si>
  <si>
    <t>Приложение № 3</t>
  </si>
  <si>
    <t>Сумма на 2024 год</t>
  </si>
  <si>
    <t>Ведомственная структура расходов на 2023 год и плановый период 2024-2025гг.</t>
  </si>
  <si>
    <t>№ п/п</t>
  </si>
  <si>
    <t>ГРБС</t>
  </si>
  <si>
    <t>871</t>
  </si>
  <si>
    <t>Приложение №6</t>
  </si>
  <si>
    <t>Перечень  и объем бюджетных ассигнований на реализацию муниципальных  программ   по разделам, подразделам, целевым статьям и видам расходов классификации расходов бюджетов Российской Федерации, предусмотренных к финансированию  из бюджета МО Лазаревское   в 2023 году и плановый период 2024-2025 гг.</t>
  </si>
  <si>
    <t>Наименование программ</t>
  </si>
  <si>
    <t>Целевая статья</t>
  </si>
  <si>
    <t>Группа,подгруппа вида расходов</t>
  </si>
  <si>
    <t>Раздел</t>
  </si>
  <si>
    <t>Подраздел</t>
  </si>
  <si>
    <t>2023 год, тыс.руб.</t>
  </si>
  <si>
    <t>2024 год, тыс.руб.</t>
  </si>
  <si>
    <t>2025 год, тыс.руб.</t>
  </si>
  <si>
    <t>Муниципальная программа МО Лазаревское  "Информационное общество в МОЛазаревское Щекинского района"</t>
  </si>
  <si>
    <t>Мероприятие «Инвентаризация и постановка на учет бесхозяйного имущества» муниципальной программы «Управление муниципальным имуществом, земельными ресурсами и казной в МО</t>
  </si>
  <si>
    <t xml:space="preserve">Мероприятие "Содержание бесхозяйного имущества, расположенного на территории муниципального образования Лазаревское" </t>
  </si>
  <si>
    <t>Подпрограмма "Обеспечение выполнения мероприятий по пожарной безопасности в муниципальном образовании Лазаревское Щекинского района"</t>
  </si>
  <si>
    <t>Мероприятие 1  "Окашивание сорной растительности на территории МО"</t>
  </si>
  <si>
    <t>Мероприятие 2 "Установка пожарных гидрантов на территории МО Лазаревское"</t>
  </si>
  <si>
    <t>Установка пожарных гидрантов</t>
  </si>
  <si>
    <t>Закупка товаров,работ и услуг для государственных (муниципальных) нужд</t>
  </si>
  <si>
    <t>Мероприятие 2  "Установка АПИ в местах проживания малоимущих многодетных семей и семей, находящихся в социально-опасном положениии."</t>
  </si>
  <si>
    <t>Мероприятия по поддержке субъектов малого и среднего предпринимательства в рамках муниципальной программы "Развитие субъектов малого и среднего предпринимательства на территории МО Лазаревское"</t>
  </si>
  <si>
    <t>S6860</t>
  </si>
  <si>
    <t>Муниципальная программа МО Лазаревское "Развитие благоустройства на территории  муниципального образования Лазаревское Щекинского района"</t>
  </si>
  <si>
    <t>Подпрограмма 1 "Оплата потребленной э/энергии на уличное освещение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</si>
  <si>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«Оплата потребленной э/энергии на уличное освещение "</t>
  </si>
  <si>
    <t>«Содержание и техническое обслуживание уличного освещения  муниципального образования Лазаревское Щекинского района на »</t>
  </si>
  <si>
    <t>Мерроприятие 1 «Содержание и техническое обслуживание уличного освещения  муниципального образования Лазаревское Щекинского района » Замена ламп уличного освещения</t>
  </si>
  <si>
    <t>Мерроприятие 2 "Ремонт уличного освещения в рамках подпрограммы "Содержание и техническое обслуживание уличного освещения  муниципального образования  Лазаревское  Щекинского  района " муниципальной программы "Развитие благоустройства на территории  муниципального образования Лазаревское Щекинского района</t>
  </si>
  <si>
    <t>Подпрограмма 2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</si>
  <si>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Мерроприятие 1 "Спиливание деревьев в рамках подпрограммы "Благоустройство и озеленение территории муниципального образования Лазаревское Щекинского района, использования и охраны  лесов, расположенных в границах муниципального образования » муниципальной программы "Развитие благоустройства на территории  муниципального образования Лазаревское Щекинского района"</t>
  </si>
  <si>
    <t>Подпрограмма 3 «Организация вывоза бытовых отходов и мусора в муниципальном образовании Лазаревское Щёкинского района"</t>
  </si>
  <si>
    <t>Мерроприятие 1. "Уборка несанкционированных свалок в рамках подпрограммы "Организация вывоза бытовых отходов и мусора  в муниципальном образовании Лазаревское Щекинского района"  муниципальной программы "Развитие благоустройства на территории  муниципального образования Лазаревское Щекинского района"</t>
  </si>
  <si>
    <t>Подпрограмма 4  "Прочее благоустройство территории МО Лазаревское"</t>
  </si>
  <si>
    <t>Приложение №5</t>
  </si>
  <si>
    <t xml:space="preserve">к  решению №13-73   от 22.12.2022г. Собрания депутатов МО Лазаревское "О бюджете  муниципального образования Лазаревское Щекинского района на 2023 год и плановый период 2024 и 2025 </t>
  </si>
  <si>
    <t>тыс. рублей</t>
  </si>
  <si>
    <t>Приложение №9</t>
  </si>
  <si>
    <t>Источники финансирования дефицита бюджета муниципального образования Лазаревское на 2023 год и планорвый период 2024-2025гг.</t>
  </si>
  <si>
    <t xml:space="preserve">Наименование </t>
  </si>
  <si>
    <t>Сумма на 2023г.</t>
  </si>
  <si>
    <t>Сумма на 2025 год</t>
  </si>
  <si>
    <t>ИСТОЧНИКИ ВНУТРЕННЕГО ФИНАНСИРОВАНИЯ ДЕФИЦИТОВ БЮДЖЕТОВ</t>
  </si>
  <si>
    <t>000 01 02 00 00 00 0000 000</t>
  </si>
  <si>
    <t>Кредиты кредитных организаций в валюте Российской Федерации</t>
  </si>
  <si>
    <t>000 01 02 00 00 00 0000 700</t>
  </si>
  <si>
    <t>Получение кредитов от кредитных организаций  в валюте Российской Федерации</t>
  </si>
  <si>
    <t>000 01 02 00 00 10 0000 710</t>
  </si>
  <si>
    <t>Получение кредитов от кредитных организаций бюджетом поселений в валюте Российской Федерации</t>
  </si>
  <si>
    <t>000 01 02 00 00 00 0000 800</t>
  </si>
  <si>
    <t>Погашение кредитов, предоставленных кредитными организациями в валюте Российской Федерации</t>
  </si>
  <si>
    <t>000 01 02 00 00 10 0000 810</t>
  </si>
  <si>
    <t>погашение бюджетом  поселения кредитов от кредитных организаций в валюте Российской Федерации</t>
  </si>
  <si>
    <t>000 01 05 00 00 00 0000 000</t>
  </si>
  <si>
    <t>Изменение остатков  средств на счетах по учету средств бюджетов</t>
  </si>
  <si>
    <t>000 01 05 00 00 00 0000 500</t>
  </si>
  <si>
    <t>Увеличение остатков средств бюджетов</t>
  </si>
  <si>
    <t>000 01 05 02 00 00 0000 500</t>
  </si>
  <si>
    <t>Увеличение прочих остатков средств бюджетов</t>
  </si>
  <si>
    <t>000 01 05 02 01 00 0000 510</t>
  </si>
  <si>
    <t>Увеличение прочих остатков денежных средств бюджетов</t>
  </si>
  <si>
    <t>000 01 05 02 01 10 0000 510</t>
  </si>
  <si>
    <t>Увеличение прочих остатков денежных средств местных бюджетов</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</si>
  <si>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</si>
  <si>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</si>
  <si>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</si>
  <si>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</si>
  <si>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</si>
  <si>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</si>
  <si>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000 01 05 02 01 10 0000 610</t>
  </si>
  <si>
    <t>Уменьшение прочих остатков денежных средств местных бюджетов</t>
  </si>
  <si>
    <t>Итого источников внутреннего финансирования</t>
  </si>
  <si>
    <t>к решению №13-73   от 22.12.2022 г. Собрания депутатов МО Лазаревское "О бюджете  муниципального образования Лазаревское Щекинского района на 2023 год и плановый период 2024 и 2025 годов"</t>
  </si>
  <si>
    <t>иные межбюджетные трансферты на защиту населения и территории от чрезвычайных ситуаций природного характера, пожарная безопасность</t>
  </si>
  <si>
    <t>Межбюджетные трансферты на защиту населения и территории от чрезвычайных ситуаций природного характера, пожарная безопасность (ликвидация несанкционированных свалок)</t>
  </si>
  <si>
    <t>880</t>
  </si>
  <si>
    <t>Межбюджетные трансферты бюджету муниципального района из бюджетов поселеней на осуществление части полномочий по решению вопросов местного значения в соответствии с заключенными соглашениями</t>
  </si>
  <si>
    <t>Расходы по переданным полномочиям на создание условий для организации досуга и обеспечения житилей поселения услугами организации культуры по непрграммным мероприятиям "Межбюджетные трансферты бюджету муниципального района из бюджету МО Лазаревское на осуществление части полномочий"</t>
  </si>
  <si>
    <t>85370</t>
  </si>
  <si>
    <t>Приложение № 5</t>
  </si>
  <si>
    <t>Социальное обеспечение и иные выплаты населению</t>
  </si>
  <si>
    <t>Социальные выплаты гражданам, кроме публичных нормативных актов</t>
  </si>
  <si>
    <t>Пособия, компенсации и иные социальные выплаты гражданам</t>
  </si>
  <si>
    <t>320</t>
  </si>
  <si>
    <t xml:space="preserve">к  решению № 7-20 от 15.12.2023г.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</si>
  <si>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к  к  решению №7-20  от 15.12.2023г.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</si>
  <si>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  к  решению № 7-20 от 15.12.2023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</si>
  <si>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к  решению № 7-20 от 15.12.2023 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</si>
  <si>
    <t xml:space="preserve">к  решению №  7-20 от 15.12.2023г.  Собрания депутатов МО Лазаревское "О внесении изменений и дополнений в решение Собрания депутатов муниципального образования Лазаревское от 22 декабря 2022 года № 13-73 "О бюджете муниципального образования Лазаревское Щекинского района на 2023 год и плановый период 2024 и 2025 годов""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</si>
</sst>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_-* #,##0.00_р_._-;\-* #,##0.00_р_._-;_-* &quot;-&quot;??_р_._-;_-@_-"/>
    <numFmt numFmtId="166" formatCode="#,##0.0"/>
    <numFmt numFmtId="167" formatCode="_-* #,##0_р_._-;\-* #,##0_р_._-;_-* &quot;-&quot;_р_._-;_-@_-"/>
    <numFmt numFmtId="168" formatCode="[$-F400]h:mm:ss\ AM/PM"/>
    <numFmt numFmtId="169" formatCode="#,##0.0_р_.;[Red]\-#,##0.0_р_."/>
    <numFmt numFmtId="170" formatCode="_-* #,##0.0_р_._-;\-* #,##0.0_р_._-;_-* &quot;-&quot;_р_._-;_-@_-"/>
  </numFmts>
  <fonts count="35" x14ac:knownFonts="1">
    <font>
      <sz val="10"/>
      <name val="Arial"/>
      <family val="3"/>
      <charset val="204"/>
    </font>
    <font>
      <b/>
      <sz val="12"/>
      <name val="Arial Cyr"/>
      <charset val="204"/>
    </font>
    <font>
      <sz val="10"/>
      <name val="Times New Roman Cyr"/>
      <family val="1"/>
      <charset val="204"/>
    </font>
    <font>
      <b/>
      <sz val="9"/>
      <name val="Times New Roman"/>
      <family val="1"/>
      <charset val="204"/>
    </font>
    <font>
      <sz val="9"/>
      <name val="Times New Roman"/>
      <family val="1"/>
      <charset val="204"/>
    </font>
    <font>
      <vertAlign val="superscript"/>
      <sz val="9"/>
      <name val="Times New Roman"/>
      <family val="1"/>
      <charset val="204"/>
    </font>
    <font>
      <sz val="9"/>
      <color rgb="FF000000"/>
      <name val="Times New Roman"/>
      <family val="1"/>
      <charset val="204"/>
    </font>
    <font>
      <b/>
      <sz val="9"/>
      <color rgb="FF000000"/>
      <name val="Times New Roman"/>
      <family val="1"/>
      <charset val="204"/>
    </font>
    <font>
      <b/>
      <sz val="9"/>
      <color theme="1"/>
      <name val="Arial Cyr"/>
      <charset val="204"/>
    </font>
    <font>
      <sz val="9"/>
      <color theme="1"/>
      <name val="Arial Cyr"/>
      <charset val="204"/>
    </font>
    <font>
      <b/>
      <sz val="9"/>
      <name val="Arial Cyr"/>
      <charset val="204"/>
    </font>
    <font>
      <sz val="9"/>
      <name val="Arial Cyr"/>
      <charset val="204"/>
    </font>
    <font>
      <i/>
      <sz val="9"/>
      <name val="Times New Roman"/>
      <family val="1"/>
      <charset val="204"/>
    </font>
    <font>
      <sz val="10"/>
      <name val="Times New Roman"/>
      <family val="1"/>
      <charset val="204"/>
    </font>
    <font>
      <i/>
      <sz val="9"/>
      <color rgb="FF000000"/>
      <name val="Times New Roman"/>
      <family val="1"/>
      <charset val="204"/>
    </font>
    <font>
      <sz val="10"/>
      <name val="Arial Cyr"/>
      <charset val="204"/>
    </font>
    <font>
      <sz val="10"/>
      <name val="Arial"/>
      <family val="3"/>
      <charset val="204"/>
    </font>
    <font>
      <sz val="8"/>
      <name val="Arial"/>
      <family val="3"/>
      <charset val="204"/>
    </font>
    <font>
      <sz val="8"/>
      <name val="Times New Roman"/>
      <family val="1"/>
      <charset val="204"/>
    </font>
    <font>
      <b/>
      <sz val="8"/>
      <name val="Times New Roman"/>
      <family val="1"/>
      <charset val="204"/>
    </font>
    <font>
      <b/>
      <sz val="10"/>
      <name val="Times New Roman"/>
      <family val="1"/>
      <charset val="204"/>
    </font>
    <font>
      <b/>
      <sz val="8"/>
      <color indexed="8"/>
      <name val="Times New Roman"/>
      <family val="1"/>
      <charset val="204"/>
    </font>
    <font>
      <b/>
      <sz val="10"/>
      <color indexed="8"/>
      <name val="Times New Roman"/>
      <family val="1"/>
      <charset val="204"/>
    </font>
    <font>
      <sz val="10"/>
      <name val="Arial"/>
      <family val="2"/>
      <charset val="204"/>
    </font>
    <font>
      <sz val="8"/>
      <color indexed="8"/>
      <name val="Times New Roman"/>
      <family val="1"/>
      <charset val="204"/>
    </font>
    <font>
      <sz val="10"/>
      <color indexed="8"/>
      <name val="Times New Roman"/>
      <family val="1"/>
      <charset val="204"/>
    </font>
    <font>
      <b/>
      <sz val="8"/>
      <name val="Arial"/>
      <family val="3"/>
      <charset val="204"/>
    </font>
    <font>
      <b/>
      <sz val="10"/>
      <color indexed="12"/>
      <name val="Times New Roman"/>
      <family val="1"/>
      <charset val="204"/>
    </font>
    <font>
      <sz val="10"/>
      <color indexed="12"/>
      <name val="Times New Roman"/>
      <family val="1"/>
      <charset val="204"/>
    </font>
    <font>
      <b/>
      <sz val="10"/>
      <name val="Arial"/>
      <family val="2"/>
      <charset val="204"/>
    </font>
    <font>
      <b/>
      <sz val="14"/>
      <color indexed="8"/>
      <name val="Times New Roman"/>
      <family val="1"/>
      <charset val="204"/>
    </font>
    <font>
      <sz val="12"/>
      <color indexed="8"/>
      <name val="Times New Roman"/>
      <family val="1"/>
      <charset val="204"/>
    </font>
    <font>
      <b/>
      <sz val="9"/>
      <color indexed="8"/>
      <name val="Times New Roman"/>
      <family val="1"/>
      <charset val="204"/>
    </font>
    <font>
      <i/>
      <sz val="10"/>
      <color indexed="8"/>
      <name val="Times New Roman"/>
      <family val="1"/>
      <charset val="204"/>
    </font>
    <font>
      <b/>
      <sz val="12"/>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style="thin">
        <color indexed="64"/>
      </top>
      <bottom/>
      <diagonal/>
    </border>
  </borders>
  <cellStyleXfs count="6">
    <xf numFmtId="0" fontId="0" fillId="0" borderId="0"/>
    <xf numFmtId="165" fontId="15" fillId="0" borderId="0" applyFont="0" applyFill="0" applyBorder="0" applyAlignment="0" applyProtection="0"/>
    <xf numFmtId="167" fontId="15" fillId="0" borderId="0" applyFont="0" applyFill="0" applyBorder="0" applyAlignment="0" applyProtection="0"/>
    <xf numFmtId="0" fontId="16" fillId="0" borderId="0"/>
    <xf numFmtId="0" fontId="23" fillId="0" borderId="0"/>
    <xf numFmtId="0" fontId="23" fillId="0" borderId="0"/>
  </cellStyleXfs>
  <cellXfs count="302">
    <xf numFmtId="0" fontId="0" fillId="0" borderId="0" xfId="0"/>
    <xf numFmtId="0" fontId="0" fillId="0" borderId="0" xfId="0" applyAlignment="1">
      <alignment horizontal="right"/>
    </xf>
    <xf numFmtId="0" fontId="2" fillId="0" borderId="0" xfId="0" applyNumberFormat="1" applyFont="1" applyFill="1" applyAlignment="1"/>
    <xf numFmtId="0" fontId="0" fillId="0" borderId="0" xfId="0" applyFill="1"/>
    <xf numFmtId="0" fontId="2" fillId="2" borderId="0" xfId="0" applyNumberFormat="1" applyFont="1" applyFill="1"/>
    <xf numFmtId="0" fontId="0" fillId="2" borderId="0" xfId="0" applyFill="1"/>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wrapText="1"/>
    </xf>
    <xf numFmtId="0" fontId="3" fillId="2" borderId="2" xfId="0" applyFont="1" applyFill="1" applyBorder="1" applyAlignment="1">
      <alignment horizontal="center" wrapText="1"/>
    </xf>
    <xf numFmtId="0" fontId="3" fillId="3" borderId="1" xfId="0" applyFont="1" applyFill="1" applyBorder="1" applyAlignment="1">
      <alignment wrapText="1"/>
    </xf>
    <xf numFmtId="164" fontId="3" fillId="3" borderId="2" xfId="0" applyNumberFormat="1" applyFont="1" applyFill="1" applyBorder="1" applyAlignment="1"/>
    <xf numFmtId="164" fontId="3" fillId="3" borderId="1" xfId="0" applyNumberFormat="1" applyFont="1" applyFill="1" applyBorder="1" applyAlignment="1"/>
    <xf numFmtId="164" fontId="3" fillId="3" borderId="2" xfId="0" applyNumberFormat="1" applyFont="1" applyFill="1" applyBorder="1"/>
    <xf numFmtId="164" fontId="3" fillId="3" borderId="1" xfId="0" applyNumberFormat="1" applyFont="1" applyFill="1" applyBorder="1"/>
    <xf numFmtId="0" fontId="4" fillId="3" borderId="1" xfId="0" applyFont="1" applyFill="1" applyBorder="1" applyAlignment="1">
      <alignment wrapText="1"/>
    </xf>
    <xf numFmtId="164" fontId="4" fillId="3" borderId="2" xfId="0" applyNumberFormat="1" applyFont="1" applyFill="1" applyBorder="1"/>
    <xf numFmtId="164" fontId="4" fillId="3" borderId="1" xfId="0" applyNumberFormat="1" applyFont="1" applyFill="1" applyBorder="1"/>
    <xf numFmtId="0" fontId="4" fillId="2" borderId="1" xfId="0" applyFont="1" applyFill="1" applyBorder="1" applyAlignment="1">
      <alignment wrapText="1"/>
    </xf>
    <xf numFmtId="164" fontId="4" fillId="2" borderId="2" xfId="0" applyNumberFormat="1" applyFont="1" applyFill="1" applyBorder="1"/>
    <xf numFmtId="164" fontId="4" fillId="2" borderId="1" xfId="0" applyNumberFormat="1" applyFont="1" applyFill="1" applyBorder="1"/>
    <xf numFmtId="0" fontId="4" fillId="2" borderId="2" xfId="0" applyFont="1" applyFill="1" applyBorder="1"/>
    <xf numFmtId="0" fontId="4" fillId="2" borderId="1" xfId="0" applyFont="1" applyFill="1" applyBorder="1"/>
    <xf numFmtId="0" fontId="3" fillId="2" borderId="1" xfId="0" applyFont="1" applyFill="1" applyBorder="1" applyAlignment="1">
      <alignment wrapText="1"/>
    </xf>
    <xf numFmtId="164" fontId="3" fillId="3" borderId="2" xfId="0" applyNumberFormat="1" applyFont="1" applyFill="1" applyBorder="1" applyAlignment="1">
      <alignment horizontal="right"/>
    </xf>
    <xf numFmtId="164" fontId="3" fillId="3" borderId="1" xfId="0" applyNumberFormat="1" applyFont="1" applyFill="1" applyBorder="1" applyAlignment="1">
      <alignment horizontal="right"/>
    </xf>
    <xf numFmtId="0" fontId="6" fillId="2" borderId="1" xfId="0" applyFont="1" applyFill="1" applyBorder="1" applyAlignment="1">
      <alignment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164" fontId="3" fillId="2" borderId="2" xfId="0" applyNumberFormat="1" applyFont="1" applyFill="1" applyBorder="1"/>
    <xf numFmtId="164" fontId="3" fillId="2" borderId="1" xfId="0" applyNumberFormat="1" applyFont="1" applyFill="1" applyBorder="1"/>
    <xf numFmtId="0" fontId="6" fillId="2" borderId="1" xfId="0" applyFont="1" applyFill="1" applyBorder="1" applyAlignment="1">
      <alignment horizontal="left" vertical="center" wrapText="1"/>
    </xf>
    <xf numFmtId="0" fontId="7" fillId="3" borderId="1" xfId="0" applyFont="1" applyFill="1" applyBorder="1" applyAlignment="1">
      <alignment horizontal="left" wrapText="1"/>
    </xf>
    <xf numFmtId="2" fontId="8" fillId="3" borderId="2" xfId="0" applyNumberFormat="1" applyFont="1" applyFill="1" applyBorder="1" applyAlignment="1">
      <alignment horizontal="right"/>
    </xf>
    <xf numFmtId="2" fontId="8" fillId="3" borderId="1" xfId="0" applyNumberFormat="1" applyFont="1" applyFill="1" applyBorder="1" applyAlignment="1">
      <alignment horizontal="right"/>
    </xf>
    <xf numFmtId="0" fontId="3" fillId="3" borderId="1" xfId="0" applyFont="1" applyFill="1" applyBorder="1" applyAlignment="1">
      <alignment horizontal="left" wrapText="1"/>
    </xf>
    <xf numFmtId="0" fontId="4" fillId="2" borderId="1" xfId="0" applyFont="1" applyFill="1" applyBorder="1" applyAlignment="1">
      <alignment horizontal="left" wrapText="1"/>
    </xf>
    <xf numFmtId="2" fontId="9" fillId="2" borderId="2" xfId="0" applyNumberFormat="1" applyFont="1" applyFill="1" applyBorder="1" applyAlignment="1">
      <alignment horizontal="right"/>
    </xf>
    <xf numFmtId="2" fontId="9" fillId="2" borderId="1" xfId="0" applyNumberFormat="1" applyFont="1" applyFill="1" applyBorder="1" applyAlignment="1">
      <alignment horizontal="right"/>
    </xf>
    <xf numFmtId="164" fontId="10" fillId="2" borderId="2" xfId="0" applyNumberFormat="1" applyFont="1" applyFill="1" applyBorder="1"/>
    <xf numFmtId="164" fontId="10" fillId="2" borderId="1" xfId="0" applyNumberFormat="1" applyFont="1" applyFill="1" applyBorder="1"/>
    <xf numFmtId="164" fontId="11" fillId="2" borderId="2" xfId="0" applyNumberFormat="1" applyFont="1" applyFill="1" applyBorder="1"/>
    <xf numFmtId="164" fontId="11" fillId="2" borderId="1" xfId="0" applyNumberFormat="1" applyFont="1" applyFill="1" applyBorder="1"/>
    <xf numFmtId="0" fontId="11" fillId="2" borderId="2" xfId="0" applyFont="1" applyFill="1" applyBorder="1" applyAlignment="1">
      <alignment horizontal="right"/>
    </xf>
    <xf numFmtId="164" fontId="11" fillId="2" borderId="1" xfId="0" applyNumberFormat="1" applyFont="1" applyFill="1" applyBorder="1" applyAlignment="1">
      <alignment horizontal="right"/>
    </xf>
    <xf numFmtId="0" fontId="3" fillId="2" borderId="1" xfId="0" applyNumberFormat="1" applyFont="1" applyFill="1" applyBorder="1" applyAlignment="1">
      <alignment horizontal="center"/>
    </xf>
    <xf numFmtId="0" fontId="3" fillId="2" borderId="1" xfId="0" applyNumberFormat="1" applyFont="1" applyFill="1" applyBorder="1" applyAlignment="1">
      <alignment horizontal="justify" wrapText="1"/>
    </xf>
    <xf numFmtId="0" fontId="3" fillId="3" borderId="1" xfId="0" applyNumberFormat="1" applyFont="1" applyFill="1" applyBorder="1" applyAlignment="1">
      <alignment horizontal="center"/>
    </xf>
    <xf numFmtId="0" fontId="3" fillId="3" borderId="1" xfId="0" applyNumberFormat="1" applyFont="1" applyFill="1" applyBorder="1" applyAlignment="1">
      <alignment horizontal="justify" wrapText="1"/>
    </xf>
    <xf numFmtId="2" fontId="0" fillId="2" borderId="0" xfId="0" applyNumberFormat="1" applyFill="1"/>
    <xf numFmtId="0" fontId="12" fillId="2" borderId="1" xfId="0" applyNumberFormat="1" applyFont="1" applyFill="1" applyBorder="1" applyAlignment="1">
      <alignment horizontal="center"/>
    </xf>
    <xf numFmtId="0" fontId="4" fillId="3" borderId="1" xfId="0" applyFont="1" applyFill="1" applyBorder="1" applyAlignment="1">
      <alignment horizontal="left" vertical="top" wrapText="1"/>
    </xf>
    <xf numFmtId="2" fontId="4" fillId="2" borderId="3" xfId="0" applyNumberFormat="1" applyFont="1" applyFill="1" applyBorder="1"/>
    <xf numFmtId="0" fontId="13" fillId="0" borderId="0" xfId="0" applyFont="1"/>
    <xf numFmtId="0" fontId="4" fillId="2" borderId="1" xfId="0" applyNumberFormat="1" applyFont="1" applyFill="1" applyBorder="1" applyAlignment="1">
      <alignment horizontal="center"/>
    </xf>
    <xf numFmtId="2" fontId="0" fillId="2" borderId="0" xfId="0" applyNumberFormat="1" applyFill="1" applyBorder="1"/>
    <xf numFmtId="0" fontId="4" fillId="2" borderId="1" xfId="0" applyNumberFormat="1" applyFont="1" applyFill="1" applyBorder="1" applyAlignment="1">
      <alignment horizontal="justify" wrapText="1"/>
    </xf>
    <xf numFmtId="0" fontId="3" fillId="2" borderId="1" xfId="0" applyFont="1" applyFill="1" applyBorder="1"/>
    <xf numFmtId="0" fontId="4" fillId="2" borderId="1" xfId="0" applyNumberFormat="1" applyFont="1" applyFill="1" applyBorder="1" applyAlignment="1">
      <alignment horizontal="center" wrapText="1"/>
    </xf>
    <xf numFmtId="1" fontId="14" fillId="2" borderId="1" xfId="0" applyNumberFormat="1" applyFont="1" applyFill="1" applyBorder="1" applyAlignment="1">
      <alignment horizontal="left" vertical="center" wrapText="1"/>
    </xf>
    <xf numFmtId="0" fontId="4" fillId="2" borderId="1" xfId="1" applyNumberFormat="1" applyFont="1" applyFill="1" applyBorder="1" applyAlignment="1">
      <alignment horizontal="justify" wrapText="1"/>
    </xf>
    <xf numFmtId="0" fontId="13" fillId="2" borderId="1" xfId="0" applyFont="1" applyFill="1" applyBorder="1"/>
    <xf numFmtId="0" fontId="3" fillId="2" borderId="5" xfId="0" applyNumberFormat="1" applyFont="1" applyFill="1" applyBorder="1" applyAlignment="1">
      <alignment horizontal="center" wrapText="1"/>
    </xf>
    <xf numFmtId="1" fontId="7" fillId="2" borderId="1" xfId="0" applyNumberFormat="1" applyFont="1" applyFill="1" applyBorder="1" applyAlignment="1">
      <alignment horizontal="left" vertical="center" wrapText="1"/>
    </xf>
    <xf numFmtId="0" fontId="4" fillId="2" borderId="5" xfId="0" applyNumberFormat="1" applyFont="1" applyFill="1" applyBorder="1" applyAlignment="1">
      <alignment horizontal="center" wrapText="1"/>
    </xf>
    <xf numFmtId="2" fontId="13" fillId="2" borderId="0" xfId="0" applyNumberFormat="1" applyFont="1" applyFill="1" applyBorder="1"/>
    <xf numFmtId="0" fontId="4" fillId="2" borderId="0" xfId="0" applyFont="1" applyFill="1" applyBorder="1"/>
    <xf numFmtId="0" fontId="3" fillId="2" borderId="6" xfId="0" applyNumberFormat="1" applyFont="1" applyFill="1" applyBorder="1" applyAlignment="1">
      <alignment horizontal="justify" wrapText="1"/>
    </xf>
    <xf numFmtId="0" fontId="4" fillId="2" borderId="6" xfId="0" applyFont="1" applyFill="1" applyBorder="1"/>
    <xf numFmtId="0" fontId="0" fillId="0" borderId="0" xfId="0" applyAlignment="1">
      <alignment wrapText="1"/>
    </xf>
    <xf numFmtId="0" fontId="0" fillId="0" borderId="0" xfId="0" applyAlignment="1"/>
    <xf numFmtId="0" fontId="17" fillId="4" borderId="0" xfId="0" applyFont="1" applyFill="1"/>
    <xf numFmtId="0" fontId="17" fillId="2" borderId="0" xfId="0" applyFont="1" applyFill="1"/>
    <xf numFmtId="0" fontId="18" fillId="2" borderId="0" xfId="0" applyFont="1" applyFill="1" applyAlignment="1">
      <alignment wrapText="1"/>
    </xf>
    <xf numFmtId="0" fontId="17" fillId="4" borderId="0" xfId="0" applyFont="1" applyFill="1" applyBorder="1"/>
    <xf numFmtId="49" fontId="13" fillId="0" borderId="1" xfId="0" applyNumberFormat="1" applyFont="1" applyFill="1" applyBorder="1" applyAlignment="1">
      <alignment horizontal="center"/>
    </xf>
    <xf numFmtId="49" fontId="13" fillId="0" borderId="1" xfId="0" applyNumberFormat="1" applyFont="1" applyFill="1" applyBorder="1" applyAlignment="1">
      <alignment horizontal="center" wrapText="1"/>
    </xf>
    <xf numFmtId="2" fontId="13" fillId="0" borderId="1" xfId="0" applyNumberFormat="1" applyFont="1" applyFill="1" applyBorder="1" applyAlignment="1">
      <alignment horizontal="center"/>
    </xf>
    <xf numFmtId="0" fontId="26" fillId="4" borderId="0" xfId="0" applyFont="1" applyFill="1" applyBorder="1"/>
    <xf numFmtId="2" fontId="13" fillId="0" borderId="1" xfId="0" applyNumberFormat="1" applyFont="1" applyFill="1" applyBorder="1" applyAlignment="1">
      <alignment horizontal="center" wrapText="1"/>
    </xf>
    <xf numFmtId="2" fontId="20" fillId="0" borderId="1" xfId="0" applyNumberFormat="1" applyFont="1" applyFill="1" applyBorder="1" applyAlignment="1">
      <alignment horizontal="center" wrapText="1"/>
    </xf>
    <xf numFmtId="0" fontId="18" fillId="0" borderId="1" xfId="0" applyFont="1" applyFill="1" applyBorder="1" applyAlignment="1">
      <alignment wrapText="1"/>
    </xf>
    <xf numFmtId="0" fontId="13" fillId="0" borderId="1" xfId="0" applyFont="1" applyFill="1" applyBorder="1" applyAlignment="1">
      <alignment horizontal="center"/>
    </xf>
    <xf numFmtId="0" fontId="18" fillId="0" borderId="1" xfId="5" applyNumberFormat="1" applyFont="1" applyFill="1" applyBorder="1" applyAlignment="1" applyProtection="1">
      <alignment horizontal="left" vertical="center" wrapText="1"/>
      <protection hidden="1"/>
    </xf>
    <xf numFmtId="2" fontId="13" fillId="0" borderId="2" xfId="0" applyNumberFormat="1" applyFont="1" applyFill="1" applyBorder="1" applyAlignment="1">
      <alignment horizontal="center"/>
    </xf>
    <xf numFmtId="49" fontId="17" fillId="4" borderId="0" xfId="0" applyNumberFormat="1" applyFont="1" applyFill="1" applyAlignment="1">
      <alignment horizontal="center"/>
    </xf>
    <xf numFmtId="2" fontId="18" fillId="4" borderId="0" xfId="0" applyNumberFormat="1" applyFont="1" applyFill="1" applyAlignment="1">
      <alignment horizontal="center"/>
    </xf>
    <xf numFmtId="49" fontId="24" fillId="0" borderId="1" xfId="0" applyNumberFormat="1" applyFont="1" applyFill="1" applyBorder="1" applyAlignment="1">
      <alignment wrapText="1"/>
    </xf>
    <xf numFmtId="49" fontId="25" fillId="0" borderId="1" xfId="0" applyNumberFormat="1" applyFont="1" applyFill="1" applyBorder="1" applyAlignment="1">
      <alignment horizontal="center"/>
    </xf>
    <xf numFmtId="49" fontId="13" fillId="0" borderId="2" xfId="0" applyNumberFormat="1" applyFont="1" applyFill="1" applyBorder="1" applyAlignment="1">
      <alignment horizontal="center"/>
    </xf>
    <xf numFmtId="0" fontId="13" fillId="0" borderId="8" xfId="0" applyFont="1" applyFill="1" applyBorder="1" applyAlignment="1">
      <alignment horizontal="center"/>
    </xf>
    <xf numFmtId="0" fontId="0" fillId="0" borderId="0" xfId="0" applyAlignment="1">
      <alignment horizontal="center" wrapText="1"/>
    </xf>
    <xf numFmtId="0" fontId="13" fillId="0" borderId="1" xfId="0" applyFont="1" applyBorder="1"/>
    <xf numFmtId="0" fontId="18" fillId="0" borderId="9" xfId="5" applyNumberFormat="1" applyFont="1" applyFill="1" applyBorder="1" applyAlignment="1" applyProtection="1">
      <alignment horizontal="left" vertical="center" wrapText="1"/>
      <protection hidden="1"/>
    </xf>
    <xf numFmtId="0" fontId="0" fillId="2" borderId="0" xfId="0" applyFill="1" applyAlignment="1">
      <alignment horizontal="center" wrapText="1"/>
    </xf>
    <xf numFmtId="2" fontId="13"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textRotation="90" wrapText="1"/>
    </xf>
    <xf numFmtId="0" fontId="20" fillId="0" borderId="1" xfId="0" applyFont="1" applyFill="1" applyBorder="1" applyAlignment="1">
      <alignment horizontal="center" vertical="center" wrapText="1"/>
    </xf>
    <xf numFmtId="49" fontId="20" fillId="0" borderId="1" xfId="2" applyNumberFormat="1" applyFont="1" applyFill="1" applyBorder="1" applyAlignment="1">
      <alignment horizontal="center" vertical="center" wrapText="1"/>
    </xf>
    <xf numFmtId="169" fontId="20" fillId="0" borderId="1" xfId="2" applyNumberFormat="1" applyFont="1" applyFill="1" applyBorder="1" applyAlignment="1">
      <alignment horizontal="center" vertical="center" wrapText="1"/>
    </xf>
    <xf numFmtId="170" fontId="20" fillId="0" borderId="1" xfId="2" applyNumberFormat="1" applyFont="1" applyFill="1" applyBorder="1" applyAlignment="1">
      <alignment horizontal="center" vertical="center" wrapText="1"/>
    </xf>
    <xf numFmtId="0" fontId="21" fillId="0" borderId="5" xfId="0" applyFont="1" applyFill="1" applyBorder="1" applyAlignment="1">
      <alignment vertical="center"/>
    </xf>
    <xf numFmtId="0" fontId="21" fillId="0" borderId="1" xfId="0" applyFont="1" applyFill="1" applyBorder="1" applyAlignment="1">
      <alignment horizontal="left" wrapText="1"/>
    </xf>
    <xf numFmtId="49" fontId="20" fillId="0" borderId="1" xfId="0" applyNumberFormat="1" applyFont="1" applyFill="1" applyBorder="1" applyAlignment="1">
      <alignment horizontal="center" vertical="center"/>
    </xf>
    <xf numFmtId="0" fontId="20" fillId="0" borderId="1" xfId="0" applyFont="1" applyFill="1" applyBorder="1" applyAlignment="1">
      <alignment horizontal="center" vertical="center"/>
    </xf>
    <xf numFmtId="2" fontId="20" fillId="0" borderId="1" xfId="0" applyNumberFormat="1" applyFont="1" applyFill="1" applyBorder="1" applyAlignment="1">
      <alignment horizontal="center" vertical="center" wrapText="1"/>
    </xf>
    <xf numFmtId="0" fontId="21" fillId="0" borderId="4" xfId="0" applyFont="1" applyFill="1" applyBorder="1" applyAlignment="1">
      <alignment vertical="center"/>
    </xf>
    <xf numFmtId="1" fontId="21" fillId="0" borderId="1" xfId="0" applyNumberFormat="1" applyFont="1" applyFill="1" applyBorder="1" applyAlignment="1">
      <alignment horizontal="left" vertical="center" wrapText="1"/>
    </xf>
    <xf numFmtId="0" fontId="24" fillId="0" borderId="1" xfId="0" applyFont="1" applyFill="1" applyBorder="1" applyAlignment="1">
      <alignment horizontal="left" wrapText="1"/>
    </xf>
    <xf numFmtId="49"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10" fontId="18" fillId="0" borderId="1" xfId="0" applyNumberFormat="1" applyFont="1" applyFill="1" applyBorder="1" applyAlignment="1">
      <alignment horizontal="left" wrapText="1"/>
    </xf>
    <xf numFmtId="0" fontId="18" fillId="0" borderId="1" xfId="0" applyFont="1" applyFill="1" applyBorder="1" applyAlignment="1">
      <alignment vertical="top" wrapText="1"/>
    </xf>
    <xf numFmtId="0" fontId="21" fillId="0" borderId="6" xfId="0" applyFont="1" applyFill="1" applyBorder="1" applyAlignment="1">
      <alignment vertical="center"/>
    </xf>
    <xf numFmtId="0" fontId="19" fillId="0" borderId="5" xfId="0" applyFont="1" applyFill="1" applyBorder="1" applyAlignment="1">
      <alignment vertical="center"/>
    </xf>
    <xf numFmtId="0" fontId="19" fillId="0" borderId="1" xfId="5" applyNumberFormat="1" applyFont="1" applyFill="1" applyBorder="1" applyAlignment="1" applyProtection="1">
      <alignment horizontal="left" vertical="center" wrapText="1"/>
      <protection hidden="1"/>
    </xf>
    <xf numFmtId="0" fontId="19" fillId="0" borderId="4" xfId="0" applyFont="1" applyFill="1" applyBorder="1" applyAlignment="1">
      <alignment vertical="center"/>
    </xf>
    <xf numFmtId="0" fontId="19" fillId="0" borderId="1" xfId="0" applyFont="1" applyFill="1" applyBorder="1" applyAlignment="1">
      <alignment wrapText="1"/>
    </xf>
    <xf numFmtId="2" fontId="20" fillId="0" borderId="1" xfId="0" applyNumberFormat="1" applyFont="1" applyFill="1" applyBorder="1" applyAlignment="1">
      <alignment horizontal="center" vertical="center"/>
    </xf>
    <xf numFmtId="0" fontId="19" fillId="0" borderId="1" xfId="0" applyNumberFormat="1" applyFont="1" applyFill="1" applyBorder="1" applyAlignment="1">
      <alignment wrapText="1"/>
    </xf>
    <xf numFmtId="2" fontId="13"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wrapText="1"/>
    </xf>
    <xf numFmtId="0" fontId="18" fillId="0" borderId="1" xfId="0" applyNumberFormat="1" applyFont="1" applyFill="1" applyBorder="1" applyAlignment="1">
      <alignment wrapText="1"/>
    </xf>
    <xf numFmtId="0" fontId="19" fillId="0" borderId="6" xfId="0" applyFont="1" applyFill="1" applyBorder="1" applyAlignment="1">
      <alignment vertical="center"/>
    </xf>
    <xf numFmtId="49" fontId="13"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xf>
    <xf numFmtId="0" fontId="19" fillId="0" borderId="1" xfId="0" applyFont="1" applyFill="1" applyBorder="1" applyAlignment="1">
      <alignment horizontal="left" wrapText="1"/>
    </xf>
    <xf numFmtId="0" fontId="19" fillId="0" borderId="1" xfId="0" applyFont="1" applyFill="1" applyBorder="1" applyAlignment="1">
      <alignment horizontal="left" vertical="center" wrapText="1"/>
    </xf>
    <xf numFmtId="0" fontId="18" fillId="0" borderId="0" xfId="0" applyFont="1" applyFill="1"/>
    <xf numFmtId="0" fontId="18" fillId="0" borderId="0" xfId="0" applyFont="1" applyFill="1" applyAlignment="1">
      <alignment wrapText="1"/>
    </xf>
    <xf numFmtId="10" fontId="18" fillId="0" borderId="1" xfId="0" applyNumberFormat="1" applyFont="1" applyFill="1" applyBorder="1" applyAlignment="1">
      <alignment wrapText="1"/>
    </xf>
    <xf numFmtId="168" fontId="18" fillId="0" borderId="1" xfId="0" applyNumberFormat="1" applyFont="1" applyFill="1" applyBorder="1" applyAlignment="1">
      <alignment wrapText="1"/>
    </xf>
    <xf numFmtId="0" fontId="19" fillId="0" borderId="0" xfId="0" applyFont="1" applyFill="1" applyAlignment="1">
      <alignment wrapText="1"/>
    </xf>
    <xf numFmtId="0" fontId="20" fillId="0" borderId="5" xfId="0" applyFont="1" applyFill="1" applyBorder="1" applyAlignment="1"/>
    <xf numFmtId="0" fontId="19" fillId="0" borderId="9" xfId="5" applyNumberFormat="1" applyFont="1" applyFill="1" applyBorder="1" applyAlignment="1" applyProtection="1">
      <alignment horizontal="left" vertical="center" wrapText="1"/>
      <protection hidden="1"/>
    </xf>
    <xf numFmtId="0" fontId="20" fillId="0" borderId="4" xfId="0" applyFont="1" applyFill="1" applyBorder="1" applyAlignment="1"/>
    <xf numFmtId="0" fontId="20" fillId="0" borderId="6" xfId="0" applyFont="1" applyFill="1" applyBorder="1" applyAlignment="1"/>
    <xf numFmtId="49" fontId="19" fillId="0" borderId="1" xfId="0" applyNumberFormat="1" applyFont="1" applyFill="1" applyBorder="1" applyAlignment="1">
      <alignment wrapText="1"/>
    </xf>
    <xf numFmtId="0" fontId="19" fillId="0" borderId="9" xfId="0" applyFont="1" applyFill="1" applyBorder="1" applyAlignment="1">
      <alignment horizontal="justify"/>
    </xf>
    <xf numFmtId="2" fontId="18" fillId="0" borderId="1" xfId="4" applyNumberFormat="1" applyFont="1" applyFill="1" applyBorder="1" applyAlignment="1" applyProtection="1">
      <alignment horizontal="left" wrapText="1"/>
      <protection hidden="1"/>
    </xf>
    <xf numFmtId="10" fontId="19" fillId="0" borderId="1" xfId="0" applyNumberFormat="1" applyFont="1" applyFill="1" applyBorder="1" applyAlignment="1">
      <alignment wrapText="1"/>
    </xf>
    <xf numFmtId="0" fontId="19" fillId="0" borderId="1" xfId="0" applyFont="1" applyFill="1" applyBorder="1" applyAlignment="1">
      <alignment horizontal="right" vertical="center"/>
    </xf>
    <xf numFmtId="166" fontId="20" fillId="0" borderId="1" xfId="0" applyNumberFormat="1" applyFont="1" applyFill="1" applyBorder="1" applyAlignment="1">
      <alignment horizontal="center" vertical="center"/>
    </xf>
    <xf numFmtId="0" fontId="25" fillId="0" borderId="0" xfId="0" applyFont="1" applyAlignment="1">
      <alignment horizontal="center" wrapText="1"/>
    </xf>
    <xf numFmtId="0" fontId="25" fillId="0" borderId="0" xfId="0" applyFont="1"/>
    <xf numFmtId="0" fontId="25" fillId="0" borderId="0" xfId="0" applyFont="1" applyAlignment="1">
      <alignment wrapText="1"/>
    </xf>
    <xf numFmtId="0" fontId="31" fillId="0" borderId="1" xfId="0" applyFont="1" applyFill="1" applyBorder="1" applyAlignment="1" applyProtection="1">
      <alignment horizontal="center" vertical="center" wrapText="1"/>
      <protection locked="0"/>
    </xf>
    <xf numFmtId="0" fontId="25" fillId="0" borderId="1" xfId="0" applyFont="1" applyBorder="1" applyAlignment="1">
      <alignment horizontal="center"/>
    </xf>
    <xf numFmtId="0" fontId="31" fillId="0" borderId="1" xfId="0" applyFont="1" applyFill="1" applyBorder="1" applyAlignment="1" applyProtection="1">
      <alignment vertical="center" wrapText="1"/>
      <protection locked="0"/>
    </xf>
    <xf numFmtId="166" fontId="25" fillId="0" borderId="1" xfId="0" applyNumberFormat="1" applyFont="1" applyBorder="1"/>
    <xf numFmtId="0" fontId="25" fillId="0" borderId="1" xfId="0" applyFont="1" applyBorder="1"/>
    <xf numFmtId="49" fontId="32" fillId="4" borderId="1" xfId="0" applyNumberFormat="1" applyFont="1" applyFill="1" applyBorder="1" applyAlignment="1">
      <alignment horizontal="center"/>
    </xf>
    <xf numFmtId="0" fontId="22" fillId="4" borderId="1" xfId="0" applyFont="1" applyFill="1" applyBorder="1" applyAlignment="1">
      <alignment horizontal="left" wrapText="1"/>
    </xf>
    <xf numFmtId="166" fontId="22" fillId="4" borderId="1" xfId="2" applyNumberFormat="1" applyFont="1" applyFill="1" applyBorder="1" applyAlignment="1"/>
    <xf numFmtId="0" fontId="25" fillId="0" borderId="1" xfId="0" applyFont="1" applyFill="1" applyBorder="1" applyAlignment="1" applyProtection="1">
      <alignment horizontal="center" vertical="center" wrapText="1"/>
      <protection locked="0"/>
    </xf>
    <xf numFmtId="0" fontId="25" fillId="0" borderId="1" xfId="0" applyFont="1" applyFill="1" applyBorder="1" applyAlignment="1" applyProtection="1">
      <alignment vertical="center" wrapText="1"/>
      <protection locked="0"/>
    </xf>
    <xf numFmtId="166" fontId="31" fillId="0" borderId="1" xfId="0" applyNumberFormat="1" applyFont="1" applyFill="1" applyBorder="1" applyAlignment="1" applyProtection="1">
      <alignment vertical="center" wrapText="1"/>
      <protection locked="0"/>
    </xf>
    <xf numFmtId="4" fontId="22" fillId="4" borderId="1" xfId="2" applyNumberFormat="1" applyFont="1" applyFill="1" applyBorder="1" applyAlignment="1"/>
    <xf numFmtId="49" fontId="25" fillId="4" borderId="1" xfId="0" applyNumberFormat="1" applyFont="1" applyFill="1" applyBorder="1" applyAlignment="1">
      <alignment horizontal="center"/>
    </xf>
    <xf numFmtId="0" fontId="25" fillId="4" borderId="1" xfId="0" applyFont="1" applyFill="1" applyBorder="1" applyAlignment="1">
      <alignment horizontal="left" wrapText="1"/>
    </xf>
    <xf numFmtId="4" fontId="25" fillId="4" borderId="1" xfId="2" applyNumberFormat="1" applyFont="1" applyFill="1" applyBorder="1" applyAlignment="1"/>
    <xf numFmtId="0" fontId="33" fillId="4" borderId="1" xfId="0" applyFont="1" applyFill="1" applyBorder="1" applyAlignment="1">
      <alignment horizontal="left" wrapText="1"/>
    </xf>
    <xf numFmtId="4" fontId="33" fillId="0" borderId="1" xfId="2" applyNumberFormat="1" applyFont="1" applyFill="1" applyBorder="1" applyAlignment="1"/>
    <xf numFmtId="4" fontId="33" fillId="4" borderId="1" xfId="2" applyNumberFormat="1" applyFont="1" applyFill="1" applyBorder="1" applyAlignment="1"/>
    <xf numFmtId="0" fontId="22" fillId="0" borderId="1" xfId="0" applyFont="1" applyFill="1" applyBorder="1" applyAlignment="1" applyProtection="1">
      <alignment vertical="center" wrapText="1"/>
      <protection locked="0"/>
    </xf>
    <xf numFmtId="0" fontId="34" fillId="0" borderId="1" xfId="0" applyFont="1" applyFill="1" applyBorder="1" applyAlignment="1" applyProtection="1">
      <alignment vertical="center" wrapText="1"/>
      <protection locked="0"/>
    </xf>
    <xf numFmtId="166" fontId="34" fillId="0" borderId="1" xfId="0" applyNumberFormat="1" applyFont="1" applyFill="1" applyBorder="1" applyAlignment="1" applyProtection="1">
      <alignment vertical="center" wrapText="1"/>
      <protection locked="0"/>
    </xf>
    <xf numFmtId="49" fontId="20"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0" fontId="20" fillId="0" borderId="8" xfId="0" applyFont="1" applyFill="1" applyBorder="1" applyAlignment="1">
      <alignment horizontal="center"/>
    </xf>
    <xf numFmtId="2" fontId="20" fillId="0" borderId="2" xfId="0" applyNumberFormat="1" applyFont="1" applyFill="1" applyBorder="1" applyAlignment="1">
      <alignment horizontal="center"/>
    </xf>
    <xf numFmtId="164" fontId="4" fillId="0" borderId="2" xfId="0" applyNumberFormat="1" applyFont="1" applyFill="1" applyBorder="1"/>
    <xf numFmtId="0" fontId="4" fillId="0" borderId="2" xfId="0" applyFont="1" applyFill="1" applyBorder="1"/>
    <xf numFmtId="164" fontId="3" fillId="0" borderId="2" xfId="0" applyNumberFormat="1" applyFont="1" applyFill="1" applyBorder="1"/>
    <xf numFmtId="166" fontId="19" fillId="0" borderId="0" xfId="0" applyNumberFormat="1" applyFont="1" applyFill="1" applyBorder="1" applyAlignment="1">
      <alignment horizontal="center" vertical="center" wrapText="1"/>
    </xf>
    <xf numFmtId="49" fontId="19" fillId="0" borderId="0" xfId="0" applyNumberFormat="1" applyFont="1" applyFill="1" applyBorder="1" applyAlignment="1">
      <alignment horizontal="center" wrapText="1"/>
    </xf>
    <xf numFmtId="0" fontId="17" fillId="0" borderId="0" xfId="0" applyFont="1" applyFill="1"/>
    <xf numFmtId="49" fontId="19" fillId="0" borderId="1" xfId="0" applyNumberFormat="1" applyFont="1" applyFill="1" applyBorder="1" applyAlignment="1">
      <alignment horizontal="center" textRotation="90" wrapText="1"/>
    </xf>
    <xf numFmtId="1" fontId="19"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wrapText="1"/>
    </xf>
    <xf numFmtId="164" fontId="20" fillId="0" borderId="1" xfId="0" applyNumberFormat="1" applyFont="1" applyFill="1" applyBorder="1" applyAlignment="1">
      <alignment horizontal="center"/>
    </xf>
    <xf numFmtId="49" fontId="22" fillId="0" borderId="1" xfId="0" applyNumberFormat="1" applyFont="1" applyFill="1" applyBorder="1" applyAlignment="1">
      <alignment horizontal="center"/>
    </xf>
    <xf numFmtId="0" fontId="17" fillId="0" borderId="0" xfId="0" applyFont="1" applyFill="1" applyBorder="1"/>
    <xf numFmtId="49" fontId="20" fillId="0" borderId="2" xfId="0" applyNumberFormat="1" applyFont="1" applyFill="1" applyBorder="1" applyAlignment="1">
      <alignment horizontal="center" wrapText="1"/>
    </xf>
    <xf numFmtId="49" fontId="20" fillId="0" borderId="2" xfId="3" applyNumberFormat="1" applyFont="1" applyFill="1" applyBorder="1" applyAlignment="1">
      <alignment horizontal="center" wrapText="1"/>
    </xf>
    <xf numFmtId="49" fontId="20" fillId="0" borderId="1" xfId="3" applyNumberFormat="1" applyFont="1" applyFill="1" applyBorder="1" applyAlignment="1">
      <alignment horizontal="center" wrapText="1"/>
    </xf>
    <xf numFmtId="49" fontId="20" fillId="0" borderId="9" xfId="3" applyNumberFormat="1" applyFont="1" applyFill="1" applyBorder="1" applyAlignment="1">
      <alignment horizontal="center" wrapText="1"/>
    </xf>
    <xf numFmtId="49" fontId="20" fillId="0" borderId="8" xfId="3" applyNumberFormat="1" applyFont="1" applyFill="1" applyBorder="1" applyAlignment="1">
      <alignment horizontal="left" vertical="center" wrapText="1"/>
    </xf>
    <xf numFmtId="166" fontId="20" fillId="0" borderId="1" xfId="3" applyNumberFormat="1" applyFont="1" applyFill="1" applyBorder="1" applyAlignment="1">
      <alignment horizontal="center"/>
    </xf>
    <xf numFmtId="49" fontId="13" fillId="0" borderId="9" xfId="3" applyNumberFormat="1" applyFont="1" applyFill="1" applyBorder="1" applyAlignment="1">
      <alignment horizontal="center" wrapText="1"/>
    </xf>
    <xf numFmtId="2" fontId="20" fillId="0" borderId="1" xfId="0" applyNumberFormat="1" applyFont="1" applyFill="1" applyBorder="1" applyAlignment="1">
      <alignment horizontal="center"/>
    </xf>
    <xf numFmtId="0" fontId="18" fillId="0" borderId="1" xfId="4" applyNumberFormat="1" applyFont="1" applyFill="1" applyBorder="1" applyAlignment="1" applyProtection="1">
      <alignment horizontal="left" wrapText="1"/>
      <protection hidden="1"/>
    </xf>
    <xf numFmtId="49" fontId="13" fillId="0" borderId="2" xfId="0" applyNumberFormat="1" applyFont="1" applyFill="1" applyBorder="1" applyAlignment="1">
      <alignment horizontal="center" wrapText="1"/>
    </xf>
    <xf numFmtId="49" fontId="13" fillId="0" borderId="2" xfId="3" applyNumberFormat="1" applyFont="1" applyFill="1" applyBorder="1" applyAlignment="1">
      <alignment horizontal="center" wrapText="1"/>
    </xf>
    <xf numFmtId="49" fontId="13" fillId="0" borderId="1" xfId="3" applyNumberFormat="1" applyFont="1" applyFill="1" applyBorder="1" applyAlignment="1">
      <alignment horizontal="center" wrapText="1"/>
    </xf>
    <xf numFmtId="49" fontId="13" fillId="0" borderId="8" xfId="3" applyNumberFormat="1" applyFont="1" applyFill="1" applyBorder="1" applyAlignment="1">
      <alignment horizontal="left" vertical="center" wrapText="1"/>
    </xf>
    <xf numFmtId="49" fontId="13" fillId="0" borderId="8" xfId="3" applyNumberFormat="1" applyFont="1" applyFill="1" applyBorder="1" applyAlignment="1">
      <alignment horizontal="center" wrapText="1"/>
    </xf>
    <xf numFmtId="164" fontId="13" fillId="0" borderId="1" xfId="0" applyNumberFormat="1" applyFont="1" applyFill="1" applyBorder="1" applyAlignment="1">
      <alignment horizontal="center"/>
    </xf>
    <xf numFmtId="49" fontId="13" fillId="0" borderId="8" xfId="0" applyNumberFormat="1" applyFont="1" applyFill="1" applyBorder="1" applyAlignment="1">
      <alignment horizontal="center"/>
    </xf>
    <xf numFmtId="49" fontId="22" fillId="0" borderId="1" xfId="0" applyNumberFormat="1" applyFont="1" applyFill="1" applyBorder="1" applyAlignment="1">
      <alignment horizontal="center" wrapText="1"/>
    </xf>
    <xf numFmtId="49" fontId="22" fillId="0" borderId="2" xfId="0" applyNumberFormat="1" applyFont="1" applyFill="1" applyBorder="1" applyAlignment="1">
      <alignment horizontal="center" wrapText="1"/>
    </xf>
    <xf numFmtId="49" fontId="22" fillId="0" borderId="1" xfId="3" applyNumberFormat="1" applyFont="1" applyFill="1" applyBorder="1" applyAlignment="1">
      <alignment horizontal="center" wrapText="1"/>
    </xf>
    <xf numFmtId="49" fontId="22" fillId="0" borderId="8" xfId="3" applyNumberFormat="1" applyFont="1" applyFill="1" applyBorder="1" applyAlignment="1">
      <alignment horizontal="center" vertical="center" wrapText="1"/>
    </xf>
    <xf numFmtId="0" fontId="18" fillId="0" borderId="10" xfId="0" applyFont="1" applyFill="1" applyBorder="1" applyAlignment="1">
      <alignment horizontal="left" vertical="center" wrapText="1"/>
    </xf>
    <xf numFmtId="49" fontId="25" fillId="0" borderId="1" xfId="0" applyNumberFormat="1" applyFont="1" applyFill="1" applyBorder="1" applyAlignment="1">
      <alignment horizontal="center" wrapText="1"/>
    </xf>
    <xf numFmtId="49" fontId="25" fillId="0" borderId="2" xfId="0" applyNumberFormat="1" applyFont="1" applyFill="1" applyBorder="1" applyAlignment="1">
      <alignment horizontal="center" wrapText="1"/>
    </xf>
    <xf numFmtId="49" fontId="25" fillId="0" borderId="1" xfId="3" applyNumberFormat="1" applyFont="1" applyFill="1" applyBorder="1" applyAlignment="1">
      <alignment horizontal="center" wrapText="1"/>
    </xf>
    <xf numFmtId="49" fontId="25" fillId="0" borderId="8" xfId="3" applyNumberFormat="1" applyFont="1" applyFill="1" applyBorder="1" applyAlignment="1">
      <alignment horizontal="center" vertical="center" wrapText="1"/>
    </xf>
    <xf numFmtId="2" fontId="24" fillId="0" borderId="1" xfId="4" applyNumberFormat="1" applyFont="1" applyFill="1" applyBorder="1" applyAlignment="1" applyProtection="1">
      <alignment horizontal="left" wrapText="1"/>
      <protection hidden="1"/>
    </xf>
    <xf numFmtId="1" fontId="18" fillId="0" borderId="1" xfId="0" applyNumberFormat="1" applyFont="1" applyFill="1" applyBorder="1" applyAlignment="1">
      <alignment horizontal="left" wrapText="1"/>
    </xf>
    <xf numFmtId="49" fontId="13" fillId="0" borderId="8" xfId="3" applyNumberFormat="1" applyFont="1" applyFill="1" applyBorder="1" applyAlignment="1">
      <alignment horizontal="left" wrapText="1"/>
    </xf>
    <xf numFmtId="0" fontId="18" fillId="0" borderId="1" xfId="0" applyNumberFormat="1" applyFont="1" applyFill="1" applyBorder="1" applyAlignment="1">
      <alignment horizontal="left" wrapText="1"/>
    </xf>
    <xf numFmtId="0" fontId="18" fillId="0" borderId="1" xfId="0" applyFont="1" applyFill="1" applyBorder="1" applyAlignment="1">
      <alignment horizontal="left" wrapText="1"/>
    </xf>
    <xf numFmtId="0" fontId="20" fillId="0" borderId="1" xfId="0" applyFont="1" applyFill="1" applyBorder="1" applyAlignment="1">
      <alignment horizontal="center"/>
    </xf>
    <xf numFmtId="0" fontId="26" fillId="0" borderId="0" xfId="0" applyFont="1" applyFill="1" applyBorder="1"/>
    <xf numFmtId="0" fontId="19" fillId="0" borderId="1" xfId="5" applyNumberFormat="1" applyFont="1" applyFill="1" applyBorder="1" applyAlignment="1" applyProtection="1">
      <alignment horizontal="left" vertical="center" wrapText="1" readingOrder="1"/>
      <protection hidden="1"/>
    </xf>
    <xf numFmtId="49" fontId="21" fillId="0" borderId="1" xfId="0" applyNumberFormat="1" applyFont="1" applyFill="1" applyBorder="1" applyAlignment="1">
      <alignment horizontal="left" vertical="center" wrapText="1"/>
    </xf>
    <xf numFmtId="49" fontId="27" fillId="0" borderId="1" xfId="0" applyNumberFormat="1" applyFont="1" applyFill="1" applyBorder="1" applyAlignment="1">
      <alignment horizontal="center"/>
    </xf>
    <xf numFmtId="49" fontId="21" fillId="0" borderId="1" xfId="0" applyNumberFormat="1" applyFont="1" applyFill="1" applyBorder="1" applyAlignment="1">
      <alignment vertical="center" wrapText="1"/>
    </xf>
    <xf numFmtId="49" fontId="21" fillId="0" borderId="1" xfId="0" applyNumberFormat="1" applyFont="1" applyFill="1" applyBorder="1" applyAlignment="1">
      <alignment wrapText="1"/>
    </xf>
    <xf numFmtId="49" fontId="28" fillId="0" borderId="1" xfId="0" applyNumberFormat="1" applyFont="1" applyFill="1" applyBorder="1" applyAlignment="1">
      <alignment horizontal="center"/>
    </xf>
    <xf numFmtId="49" fontId="21" fillId="0" borderId="1" xfId="0" applyNumberFormat="1" applyFont="1" applyFill="1" applyBorder="1" applyAlignment="1">
      <alignment horizontal="left" wrapText="1"/>
    </xf>
    <xf numFmtId="2" fontId="27" fillId="0" borderId="1" xfId="0" applyNumberFormat="1" applyFont="1" applyFill="1" applyBorder="1" applyAlignment="1">
      <alignment horizontal="center"/>
    </xf>
    <xf numFmtId="2" fontId="22" fillId="0" borderId="1" xfId="0" applyNumberFormat="1" applyFont="1" applyFill="1" applyBorder="1" applyAlignment="1">
      <alignment horizontal="center"/>
    </xf>
    <xf numFmtId="0" fontId="19" fillId="0" borderId="9" xfId="0" applyFont="1" applyFill="1" applyBorder="1" applyAlignment="1">
      <alignment wrapText="1"/>
    </xf>
    <xf numFmtId="0" fontId="19" fillId="0" borderId="0" xfId="0" applyFont="1" applyFill="1"/>
    <xf numFmtId="2" fontId="22" fillId="0" borderId="1" xfId="0" applyNumberFormat="1" applyFont="1" applyFill="1" applyBorder="1" applyAlignment="1">
      <alignment horizontal="center" wrapText="1"/>
    </xf>
    <xf numFmtId="49" fontId="18" fillId="0" borderId="1" xfId="0" applyNumberFormat="1" applyFont="1" applyFill="1" applyBorder="1" applyAlignment="1">
      <alignment wrapText="1"/>
    </xf>
    <xf numFmtId="2" fontId="19" fillId="0" borderId="1" xfId="4" applyNumberFormat="1" applyFont="1" applyFill="1" applyBorder="1" applyAlignment="1" applyProtection="1">
      <alignment horizontal="left" wrapText="1"/>
      <protection hidden="1"/>
    </xf>
    <xf numFmtId="1" fontId="19" fillId="0" borderId="9" xfId="0" applyNumberFormat="1" applyFont="1" applyFill="1" applyBorder="1" applyAlignment="1">
      <alignment horizontal="left" vertical="center" wrapText="1"/>
    </xf>
    <xf numFmtId="49" fontId="20" fillId="0" borderId="8" xfId="3" applyNumberFormat="1" applyFont="1" applyFill="1" applyBorder="1" applyAlignment="1">
      <alignment horizontal="left" wrapText="1"/>
    </xf>
    <xf numFmtId="2" fontId="20" fillId="0" borderId="2" xfId="0" applyNumberFormat="1" applyFont="1" applyFill="1" applyBorder="1" applyAlignment="1">
      <alignment horizontal="center" wrapText="1"/>
    </xf>
    <xf numFmtId="2" fontId="13" fillId="0" borderId="2" xfId="0" applyNumberFormat="1" applyFont="1" applyFill="1" applyBorder="1" applyAlignment="1">
      <alignment horizontal="center" wrapText="1"/>
    </xf>
    <xf numFmtId="0" fontId="19" fillId="0" borderId="1" xfId="0" applyFont="1" applyFill="1" applyBorder="1" applyAlignment="1">
      <alignment horizontal="right" wrapText="1"/>
    </xf>
    <xf numFmtId="0" fontId="19" fillId="0" borderId="0" xfId="0" applyFont="1" applyFill="1" applyBorder="1" applyAlignment="1">
      <alignment horizontal="right" wrapText="1"/>
    </xf>
    <xf numFmtId="49" fontId="13" fillId="0" borderId="0" xfId="0" applyNumberFormat="1" applyFont="1" applyFill="1" applyBorder="1" applyAlignment="1">
      <alignment horizontal="center"/>
    </xf>
    <xf numFmtId="2" fontId="20" fillId="0" borderId="2" xfId="0" applyNumberFormat="1" applyFont="1" applyFill="1" applyBorder="1" applyAlignment="1">
      <alignment horizontal="right"/>
    </xf>
    <xf numFmtId="2" fontId="20" fillId="0" borderId="1" xfId="0" applyNumberFormat="1" applyFont="1" applyFill="1" applyBorder="1" applyAlignment="1">
      <alignment horizontal="right"/>
    </xf>
    <xf numFmtId="49" fontId="0" fillId="0" borderId="0" xfId="0" applyNumberFormat="1" applyFont="1" applyFill="1" applyAlignment="1">
      <alignment horizontal="center"/>
    </xf>
    <xf numFmtId="49" fontId="0" fillId="0" borderId="1" xfId="0" applyNumberFormat="1" applyFont="1" applyFill="1" applyBorder="1" applyAlignment="1">
      <alignment horizontal="center"/>
    </xf>
    <xf numFmtId="2" fontId="13" fillId="0" borderId="2" xfId="0" applyNumberFormat="1" applyFont="1" applyFill="1" applyBorder="1" applyAlignment="1">
      <alignment horizontal="right"/>
    </xf>
    <xf numFmtId="0" fontId="17" fillId="0" borderId="1" xfId="0" applyFont="1" applyFill="1" applyBorder="1" applyAlignment="1">
      <alignment horizontal="right"/>
    </xf>
    <xf numFmtId="0" fontId="18" fillId="0" borderId="1" xfId="0" applyFont="1" applyFill="1" applyBorder="1"/>
    <xf numFmtId="0" fontId="19" fillId="0" borderId="11" xfId="0" applyFont="1" applyFill="1" applyBorder="1" applyAlignment="1">
      <alignment horizontal="center" vertical="center"/>
    </xf>
    <xf numFmtId="0" fontId="18" fillId="0" borderId="0" xfId="0" applyFont="1" applyFill="1" applyBorder="1" applyAlignment="1">
      <alignment horizontal="left" vertical="center" wrapText="1"/>
    </xf>
    <xf numFmtId="49" fontId="21" fillId="0" borderId="1" xfId="0" applyNumberFormat="1" applyFont="1" applyFill="1" applyBorder="1" applyAlignment="1">
      <alignment horizontal="center" vertical="center" wrapText="1"/>
    </xf>
    <xf numFmtId="49" fontId="24"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9" fillId="0" borderId="1" xfId="0" applyNumberFormat="1" applyFont="1" applyFill="1" applyBorder="1" applyAlignment="1">
      <alignment horizontal="center" vertical="center" wrapText="1"/>
    </xf>
    <xf numFmtId="49" fontId="18" fillId="0" borderId="1" xfId="4" applyNumberFormat="1" applyFont="1" applyFill="1" applyBorder="1" applyAlignment="1" applyProtection="1">
      <alignment horizontal="center" vertical="center" wrapText="1"/>
      <protection hidden="1"/>
    </xf>
    <xf numFmtId="49" fontId="18" fillId="0" borderId="1" xfId="5" applyNumberFormat="1" applyFont="1" applyFill="1" applyBorder="1" applyAlignment="1" applyProtection="1">
      <alignment horizontal="center" vertical="center" wrapText="1"/>
      <protection hidden="1"/>
    </xf>
    <xf numFmtId="49" fontId="18" fillId="0" borderId="0" xfId="0" applyNumberFormat="1" applyFont="1" applyFill="1" applyBorder="1" applyAlignment="1">
      <alignment horizontal="center" vertical="center" wrapText="1"/>
    </xf>
    <xf numFmtId="49" fontId="24" fillId="0" borderId="1" xfId="4" applyNumberFormat="1" applyFont="1" applyFill="1" applyBorder="1" applyAlignment="1" applyProtection="1">
      <alignment horizontal="center" vertical="center" wrapText="1"/>
      <protection hidden="1"/>
    </xf>
    <xf numFmtId="49" fontId="19" fillId="0" borderId="1" xfId="5" applyNumberFormat="1" applyFont="1" applyFill="1" applyBorder="1" applyAlignment="1" applyProtection="1">
      <alignment horizontal="center" vertical="center" wrapText="1"/>
      <protection hidden="1"/>
    </xf>
    <xf numFmtId="49" fontId="18" fillId="0" borderId="0" xfId="0" applyNumberFormat="1" applyFont="1" applyFill="1" applyAlignment="1">
      <alignment horizontal="center" vertical="center"/>
    </xf>
    <xf numFmtId="49" fontId="19" fillId="0" borderId="9" xfId="0" applyNumberFormat="1" applyFont="1" applyFill="1" applyBorder="1" applyAlignment="1">
      <alignment horizontal="center" vertical="center" wrapText="1"/>
    </xf>
    <xf numFmtId="49" fontId="18" fillId="0" borderId="0" xfId="0" applyNumberFormat="1" applyFont="1" applyFill="1" applyAlignment="1">
      <alignment horizontal="center" vertical="center" wrapText="1"/>
    </xf>
    <xf numFmtId="49" fontId="19" fillId="0" borderId="0" xfId="0" applyNumberFormat="1" applyFont="1" applyFill="1" applyAlignment="1">
      <alignment horizontal="center" vertical="center" wrapText="1"/>
    </xf>
    <xf numFmtId="49" fontId="19" fillId="0" borderId="0" xfId="0" applyNumberFormat="1" applyFont="1" applyFill="1" applyAlignment="1">
      <alignment horizontal="center" vertical="center"/>
    </xf>
    <xf numFmtId="49" fontId="19" fillId="0" borderId="1" xfId="4" applyNumberFormat="1" applyFont="1" applyFill="1" applyBorder="1" applyAlignment="1" applyProtection="1">
      <alignment horizontal="center" vertical="center" wrapText="1"/>
      <protection hidden="1"/>
    </xf>
    <xf numFmtId="49" fontId="19" fillId="0" borderId="9" xfId="0" applyNumberFormat="1" applyFont="1" applyFill="1" applyBorder="1" applyAlignment="1">
      <alignment horizontal="center" vertical="center"/>
    </xf>
    <xf numFmtId="49" fontId="19" fillId="0" borderId="9" xfId="5" applyNumberFormat="1" applyFont="1" applyFill="1" applyBorder="1" applyAlignment="1" applyProtection="1">
      <alignment horizontal="center" vertical="center" wrapText="1"/>
      <protection hidden="1"/>
    </xf>
    <xf numFmtId="49" fontId="18" fillId="0" borderId="9" xfId="5" applyNumberFormat="1" applyFont="1" applyFill="1" applyBorder="1" applyAlignment="1" applyProtection="1">
      <alignment horizontal="center" vertical="center" wrapText="1"/>
      <protection hidden="1"/>
    </xf>
    <xf numFmtId="0" fontId="19" fillId="0" borderId="5" xfId="0" applyFont="1" applyFill="1" applyBorder="1" applyAlignment="1">
      <alignment horizontal="center" vertical="center"/>
    </xf>
    <xf numFmtId="0" fontId="19" fillId="0" borderId="4" xfId="0" applyFont="1" applyFill="1" applyBorder="1" applyAlignment="1">
      <alignment horizontal="center" vertical="center"/>
    </xf>
    <xf numFmtId="2" fontId="4" fillId="2" borderId="0" xfId="0" applyNumberFormat="1" applyFont="1" applyFill="1" applyBorder="1"/>
    <xf numFmtId="2" fontId="18" fillId="4" borderId="1" xfId="4" applyNumberFormat="1" applyFont="1" applyFill="1" applyBorder="1" applyAlignment="1" applyProtection="1">
      <alignment horizontal="left" wrapText="1"/>
      <protection hidden="1"/>
    </xf>
    <xf numFmtId="49" fontId="13" fillId="4" borderId="1" xfId="0" applyNumberFormat="1" applyFont="1" applyFill="1" applyBorder="1" applyAlignment="1">
      <alignment horizontal="center" wrapText="1"/>
    </xf>
    <xf numFmtId="49" fontId="13" fillId="4" borderId="2" xfId="0" applyNumberFormat="1" applyFont="1" applyFill="1" applyBorder="1" applyAlignment="1">
      <alignment horizontal="center" wrapText="1"/>
    </xf>
    <xf numFmtId="49" fontId="13" fillId="4" borderId="1" xfId="3" applyNumberFormat="1" applyFont="1" applyFill="1" applyBorder="1" applyAlignment="1">
      <alignment horizontal="center" wrapText="1"/>
    </xf>
    <xf numFmtId="49" fontId="13" fillId="4" borderId="8" xfId="3" applyNumberFormat="1" applyFont="1" applyFill="1" applyBorder="1" applyAlignment="1">
      <alignment horizontal="center" wrapText="1"/>
    </xf>
    <xf numFmtId="0" fontId="0" fillId="0" borderId="0" xfId="0" applyAlignment="1">
      <alignment horizontal="center" wrapText="1"/>
    </xf>
    <xf numFmtId="0" fontId="0" fillId="0" borderId="0" xfId="0" applyAlignment="1">
      <alignment horizontal="center"/>
    </xf>
    <xf numFmtId="0" fontId="1" fillId="0" borderId="0" xfId="0" applyFont="1" applyFill="1" applyAlignment="1">
      <alignment horizontal="center" wrapText="1"/>
    </xf>
    <xf numFmtId="166" fontId="19" fillId="2" borderId="0" xfId="0" applyNumberFormat="1" applyFont="1" applyFill="1" applyBorder="1" applyAlignment="1">
      <alignment horizontal="center" vertical="center" wrapText="1"/>
    </xf>
    <xf numFmtId="166" fontId="18" fillId="0" borderId="7" xfId="0" applyNumberFormat="1" applyFont="1" applyFill="1" applyBorder="1" applyAlignment="1">
      <alignment horizontal="right" wrapText="1"/>
    </xf>
    <xf numFmtId="49" fontId="19" fillId="0" borderId="2" xfId="0" applyNumberFormat="1" applyFont="1" applyFill="1" applyBorder="1" applyAlignment="1">
      <alignment horizontal="center" wrapText="1"/>
    </xf>
    <xf numFmtId="49" fontId="19" fillId="0" borderId="8" xfId="0" applyNumberFormat="1" applyFont="1" applyFill="1" applyBorder="1" applyAlignment="1">
      <alignment horizontal="center" wrapText="1"/>
    </xf>
    <xf numFmtId="49" fontId="19" fillId="0" borderId="9" xfId="0" applyNumberFormat="1" applyFont="1" applyFill="1" applyBorder="1" applyAlignment="1">
      <alignment horizontal="center" wrapText="1"/>
    </xf>
    <xf numFmtId="2" fontId="19" fillId="0" borderId="5" xfId="2" applyNumberFormat="1" applyFont="1" applyFill="1" applyBorder="1" applyAlignment="1">
      <alignment horizontal="center" wrapText="1"/>
    </xf>
    <xf numFmtId="2" fontId="19" fillId="0" borderId="6" xfId="2" applyNumberFormat="1" applyFont="1" applyFill="1" applyBorder="1" applyAlignment="1">
      <alignment horizontal="center" wrapText="1"/>
    </xf>
    <xf numFmtId="2" fontId="19" fillId="0" borderId="5" xfId="2" applyNumberFormat="1" applyFont="1" applyFill="1" applyBorder="1" applyAlignment="1">
      <alignment horizontal="left" vertical="center" wrapText="1"/>
    </xf>
    <xf numFmtId="2" fontId="19" fillId="0" borderId="6" xfId="2" applyNumberFormat="1" applyFont="1" applyFill="1" applyBorder="1" applyAlignment="1">
      <alignment horizontal="left" vertical="center" wrapText="1"/>
    </xf>
    <xf numFmtId="0" fontId="19" fillId="2" borderId="0" xfId="0" applyFont="1" applyFill="1" applyAlignment="1">
      <alignment horizontal="center" vertical="center" wrapText="1"/>
    </xf>
    <xf numFmtId="0" fontId="18" fillId="2" borderId="0" xfId="0" applyNumberFormat="1" applyFont="1" applyFill="1" applyAlignment="1">
      <alignment horizontal="center" wrapText="1"/>
    </xf>
    <xf numFmtId="0" fontId="18" fillId="2" borderId="0" xfId="0" applyFont="1" applyFill="1" applyAlignment="1">
      <alignment horizontal="center" wrapText="1"/>
    </xf>
    <xf numFmtId="0" fontId="19" fillId="2" borderId="0" xfId="0" applyFont="1" applyFill="1" applyAlignment="1">
      <alignment horizontal="center" wrapText="1"/>
    </xf>
    <xf numFmtId="0" fontId="19" fillId="0" borderId="5" xfId="0" applyFont="1" applyFill="1" applyBorder="1" applyAlignment="1">
      <alignment horizontal="center" vertical="center"/>
    </xf>
    <xf numFmtId="0" fontId="19" fillId="0" borderId="6" xfId="0" applyFont="1" applyFill="1" applyBorder="1" applyAlignment="1">
      <alignment horizontal="center" vertical="center"/>
    </xf>
    <xf numFmtId="0" fontId="19" fillId="0" borderId="4" xfId="0" applyFont="1" applyFill="1" applyBorder="1" applyAlignment="1">
      <alignment horizontal="center" vertical="center"/>
    </xf>
    <xf numFmtId="0" fontId="0" fillId="0" borderId="7" xfId="0" applyFill="1" applyBorder="1" applyAlignment="1">
      <alignment horizontal="center"/>
    </xf>
    <xf numFmtId="0" fontId="0" fillId="2" borderId="0" xfId="0" applyFill="1" applyAlignment="1">
      <alignment horizontal="center"/>
    </xf>
    <xf numFmtId="0" fontId="0" fillId="2" borderId="0" xfId="0" applyFill="1" applyAlignment="1">
      <alignment horizontal="center" wrapText="1"/>
    </xf>
    <xf numFmtId="0" fontId="29" fillId="2" borderId="0" xfId="0" applyFont="1" applyFill="1" applyAlignment="1">
      <alignment horizontal="center" wrapText="1"/>
    </xf>
    <xf numFmtId="49" fontId="20" fillId="0" borderId="2" xfId="2" applyNumberFormat="1" applyFont="1" applyFill="1" applyBorder="1" applyAlignment="1">
      <alignment horizontal="center" vertical="center" wrapText="1"/>
    </xf>
    <xf numFmtId="49" fontId="20" fillId="0" borderId="8" xfId="2" applyNumberFormat="1" applyFont="1" applyFill="1" applyBorder="1" applyAlignment="1">
      <alignment horizontal="center" vertical="center" wrapText="1"/>
    </xf>
    <xf numFmtId="49" fontId="20" fillId="0" borderId="9" xfId="2" applyNumberFormat="1" applyFont="1" applyFill="1" applyBorder="1" applyAlignment="1">
      <alignment horizontal="center" vertical="center" wrapText="1"/>
    </xf>
    <xf numFmtId="0" fontId="25" fillId="0" borderId="7" xfId="0" applyFont="1" applyBorder="1" applyAlignment="1">
      <alignment horizontal="right"/>
    </xf>
    <xf numFmtId="0" fontId="25" fillId="0" borderId="0" xfId="0" applyFont="1" applyAlignment="1">
      <alignment horizontal="center" wrapText="1"/>
    </xf>
    <xf numFmtId="0" fontId="25" fillId="0" borderId="0" xfId="0" applyNumberFormat="1" applyFont="1" applyAlignment="1">
      <alignment horizontal="center"/>
    </xf>
    <xf numFmtId="0" fontId="30" fillId="0" borderId="0" xfId="0" applyFont="1" applyFill="1" applyBorder="1" applyAlignment="1" applyProtection="1">
      <alignment horizontal="center" vertical="center" wrapText="1"/>
      <protection locked="0"/>
    </xf>
  </cellXfs>
  <cellStyles count="6">
    <cellStyle name="Обычный" xfId="0" builtinId="0"/>
    <cellStyle name="Обычный 2" xfId="5"/>
    <cellStyle name="Обычный_tmp 2" xfId="4"/>
    <cellStyle name="Обычный_сентябрь приложения к решению" xfId="3"/>
    <cellStyle name="Финансовый [0] 2" xfId="2"/>
    <cellStyle name="Финансов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FF00"/>
    <pageSetUpPr fitToPage="1"/>
  </sheetPr>
  <dimension ref="A1:L89"/>
  <sheetViews>
    <sheetView topLeftCell="A35" workbookViewId="0">
      <selection activeCell="A86" sqref="A86:XFD89"/>
    </sheetView>
  </sheetViews>
  <sheetFormatPr defaultRowHeight="12.75" x14ac:dyDescent="0.2"/>
  <cols>
    <col min="1" max="1" width="21.42578125" customWidth="1"/>
    <col min="2" max="2" width="54.28515625" customWidth="1"/>
    <col min="3" max="3" width="10.28515625" customWidth="1"/>
    <col min="4" max="4" width="11.5703125" customWidth="1"/>
    <col min="5" max="5" width="10.28515625" customWidth="1"/>
    <col min="6" max="6" width="11.42578125" customWidth="1"/>
    <col min="7" max="7" width="10.85546875" customWidth="1"/>
    <col min="8" max="8" width="9.5703125" customWidth="1"/>
    <col min="9" max="9" width="9.140625" customWidth="1"/>
    <col min="10" max="10" width="11.28515625" customWidth="1"/>
    <col min="11" max="12" width="9.5703125" customWidth="1"/>
  </cols>
  <sheetData>
    <row r="1" spans="1:8" x14ac:dyDescent="0.2">
      <c r="C1" s="273" t="s">
        <v>0</v>
      </c>
      <c r="D1" s="273"/>
      <c r="E1" s="273"/>
    </row>
    <row r="2" spans="1:8" ht="61.5" customHeight="1" x14ac:dyDescent="0.2">
      <c r="B2" s="70"/>
      <c r="C2" s="272" t="s">
        <v>464</v>
      </c>
      <c r="D2" s="272"/>
      <c r="E2" s="272"/>
    </row>
    <row r="3" spans="1:8" x14ac:dyDescent="0.2">
      <c r="C3" s="272"/>
      <c r="D3" s="272"/>
      <c r="E3" s="272"/>
    </row>
    <row r="4" spans="1:8" ht="54" customHeight="1" x14ac:dyDescent="0.2">
      <c r="C4" s="272"/>
      <c r="D4" s="272"/>
      <c r="E4" s="272"/>
    </row>
    <row r="5" spans="1:8" ht="12.75" customHeight="1" x14ac:dyDescent="0.2">
      <c r="B5" s="1"/>
      <c r="C5" s="273" t="s">
        <v>0</v>
      </c>
      <c r="D5" s="273"/>
      <c r="E5" s="273"/>
    </row>
    <row r="6" spans="1:8" ht="43.5" customHeight="1" x14ac:dyDescent="0.2">
      <c r="B6" s="70"/>
      <c r="C6" s="272" t="s">
        <v>136</v>
      </c>
      <c r="D6" s="272"/>
      <c r="E6" s="272"/>
    </row>
    <row r="7" spans="1:8" x14ac:dyDescent="0.2">
      <c r="B7" s="71"/>
      <c r="C7" s="272"/>
      <c r="D7" s="272"/>
      <c r="E7" s="272"/>
    </row>
    <row r="8" spans="1:8" ht="47.25" customHeight="1" x14ac:dyDescent="0.2">
      <c r="B8" s="71"/>
      <c r="C8" s="272"/>
      <c r="D8" s="272"/>
      <c r="E8" s="272"/>
    </row>
    <row r="9" spans="1:8" ht="51.75" customHeight="1" x14ac:dyDescent="0.25">
      <c r="A9" s="274" t="s">
        <v>1</v>
      </c>
      <c r="B9" s="274"/>
      <c r="C9" s="274"/>
      <c r="D9" s="274"/>
      <c r="E9" s="274"/>
    </row>
    <row r="10" spans="1:8" x14ac:dyDescent="0.2">
      <c r="A10" s="2"/>
      <c r="B10" s="2"/>
      <c r="C10" s="3"/>
      <c r="D10" s="3"/>
      <c r="E10" s="3"/>
    </row>
    <row r="11" spans="1:8" x14ac:dyDescent="0.2">
      <c r="A11" s="4"/>
      <c r="B11" s="4"/>
      <c r="C11" s="5"/>
      <c r="D11" s="5"/>
      <c r="E11" s="5" t="s">
        <v>2</v>
      </c>
      <c r="F11" s="5"/>
      <c r="G11" s="5"/>
      <c r="H11" s="5"/>
    </row>
    <row r="12" spans="1:8" ht="24" x14ac:dyDescent="0.2">
      <c r="A12" s="6" t="s">
        <v>3</v>
      </c>
      <c r="B12" s="6" t="s">
        <v>4</v>
      </c>
      <c r="C12" s="7" t="s">
        <v>5</v>
      </c>
      <c r="D12" s="8" t="s">
        <v>6</v>
      </c>
      <c r="E12" s="7" t="s">
        <v>7</v>
      </c>
      <c r="F12" s="5"/>
      <c r="G12" s="5"/>
      <c r="H12" s="5"/>
    </row>
    <row r="13" spans="1:8" x14ac:dyDescent="0.2">
      <c r="A13" s="9" t="s">
        <v>8</v>
      </c>
      <c r="B13" s="9" t="s">
        <v>9</v>
      </c>
      <c r="C13" s="10">
        <f>C14+C18+C20+C28+C31+C35+C39+C46+C53+C52+C56+C42</f>
        <v>21504.950000000004</v>
      </c>
      <c r="D13" s="11">
        <f>D14+D18+D20+D28+D31+D35+D39+D46+D53+D52+D56+D42</f>
        <v>24752.260000000006</v>
      </c>
      <c r="E13" s="11">
        <f>E14+E18+E20+E28+E31+E35+E39+E46+E53+E52+E56+E42</f>
        <v>24789.85</v>
      </c>
      <c r="F13" s="5"/>
      <c r="G13" s="5"/>
      <c r="H13" s="5"/>
    </row>
    <row r="14" spans="1:8" x14ac:dyDescent="0.2">
      <c r="A14" s="9" t="s">
        <v>10</v>
      </c>
      <c r="B14" s="9" t="s">
        <v>11</v>
      </c>
      <c r="C14" s="12">
        <f>C15</f>
        <v>1529</v>
      </c>
      <c r="D14" s="13">
        <f>D15</f>
        <v>1529</v>
      </c>
      <c r="E14" s="13">
        <f>E15</f>
        <v>1529</v>
      </c>
      <c r="F14" s="5"/>
      <c r="G14" s="5"/>
      <c r="H14" s="5"/>
    </row>
    <row r="15" spans="1:8" x14ac:dyDescent="0.2">
      <c r="A15" s="14" t="s">
        <v>12</v>
      </c>
      <c r="B15" s="14" t="s">
        <v>13</v>
      </c>
      <c r="C15" s="15">
        <f>C16+C17</f>
        <v>1529</v>
      </c>
      <c r="D15" s="16">
        <f>D16+D17</f>
        <v>1529</v>
      </c>
      <c r="E15" s="16">
        <f>E16+E17</f>
        <v>1529</v>
      </c>
      <c r="F15" s="5"/>
      <c r="G15" s="5"/>
      <c r="H15" s="5"/>
    </row>
    <row r="16" spans="1:8" ht="49.5" x14ac:dyDescent="0.2">
      <c r="A16" s="17" t="s">
        <v>14</v>
      </c>
      <c r="B16" s="17" t="s">
        <v>15</v>
      </c>
      <c r="C16" s="18">
        <v>1529</v>
      </c>
      <c r="D16" s="19">
        <v>1529</v>
      </c>
      <c r="E16" s="19">
        <v>1529</v>
      </c>
      <c r="F16" s="5"/>
      <c r="G16" s="5"/>
      <c r="H16" s="5"/>
    </row>
    <row r="17" spans="1:8" ht="36" hidden="1" x14ac:dyDescent="0.2">
      <c r="A17" s="17" t="s">
        <v>16</v>
      </c>
      <c r="B17" s="17" t="s">
        <v>17</v>
      </c>
      <c r="C17" s="20">
        <v>0</v>
      </c>
      <c r="D17" s="21">
        <v>0</v>
      </c>
      <c r="E17" s="21">
        <v>0</v>
      </c>
      <c r="F17" s="5"/>
      <c r="G17" s="5"/>
      <c r="H17" s="5"/>
    </row>
    <row r="18" spans="1:8" x14ac:dyDescent="0.2">
      <c r="A18" s="9" t="s">
        <v>18</v>
      </c>
      <c r="B18" s="9" t="s">
        <v>19</v>
      </c>
      <c r="C18" s="12">
        <f>C19</f>
        <v>145.69999999999999</v>
      </c>
      <c r="D18" s="13">
        <f>D19</f>
        <v>5220.2</v>
      </c>
      <c r="E18" s="13">
        <f>E19</f>
        <v>5220.2</v>
      </c>
      <c r="F18" s="5"/>
      <c r="G18" s="5"/>
      <c r="H18" s="5"/>
    </row>
    <row r="19" spans="1:8" x14ac:dyDescent="0.2">
      <c r="A19" s="17" t="s">
        <v>20</v>
      </c>
      <c r="B19" s="17" t="s">
        <v>21</v>
      </c>
      <c r="C19" s="18">
        <v>145.69999999999999</v>
      </c>
      <c r="D19" s="19">
        <v>5220.2</v>
      </c>
      <c r="E19" s="19">
        <v>5220.2</v>
      </c>
      <c r="F19" s="5"/>
      <c r="G19" s="5"/>
      <c r="H19" s="5"/>
    </row>
    <row r="20" spans="1:8" x14ac:dyDescent="0.2">
      <c r="A20" s="9" t="s">
        <v>22</v>
      </c>
      <c r="B20" s="9" t="s">
        <v>23</v>
      </c>
      <c r="C20" s="12">
        <f>C21+C23</f>
        <v>17470.05</v>
      </c>
      <c r="D20" s="13">
        <f>D21+D23</f>
        <v>17506.660000000003</v>
      </c>
      <c r="E20" s="13">
        <f>E21+E23</f>
        <v>17544.249999999996</v>
      </c>
      <c r="F20" s="5"/>
      <c r="G20" s="5"/>
      <c r="H20" s="5"/>
    </row>
    <row r="21" spans="1:8" x14ac:dyDescent="0.2">
      <c r="A21" s="22" t="s">
        <v>24</v>
      </c>
      <c r="B21" s="22" t="s">
        <v>25</v>
      </c>
      <c r="C21" s="18">
        <f>C22</f>
        <v>608.74</v>
      </c>
      <c r="D21" s="19">
        <f>D22</f>
        <v>621.15</v>
      </c>
      <c r="E21" s="19">
        <f>E22</f>
        <v>634.44000000000005</v>
      </c>
      <c r="F21" s="5"/>
      <c r="G21" s="5"/>
      <c r="H21" s="5"/>
    </row>
    <row r="22" spans="1:8" ht="36" x14ac:dyDescent="0.2">
      <c r="A22" s="17" t="s">
        <v>26</v>
      </c>
      <c r="B22" s="17" t="s">
        <v>27</v>
      </c>
      <c r="C22" s="18">
        <v>608.74</v>
      </c>
      <c r="D22" s="19">
        <v>621.15</v>
      </c>
      <c r="E22" s="19">
        <v>634.44000000000005</v>
      </c>
      <c r="F22" s="5"/>
      <c r="G22" s="5"/>
      <c r="H22" s="5"/>
    </row>
    <row r="23" spans="1:8" x14ac:dyDescent="0.2">
      <c r="A23" s="22" t="s">
        <v>28</v>
      </c>
      <c r="B23" s="22" t="s">
        <v>29</v>
      </c>
      <c r="C23" s="18">
        <f>C24+C26</f>
        <v>16861.309999999998</v>
      </c>
      <c r="D23" s="19">
        <f>D24+D26</f>
        <v>16885.510000000002</v>
      </c>
      <c r="E23" s="19">
        <f>E24+E26</f>
        <v>16909.809999999998</v>
      </c>
      <c r="F23" s="5"/>
      <c r="G23" s="5"/>
      <c r="H23" s="5"/>
    </row>
    <row r="24" spans="1:8" ht="24" x14ac:dyDescent="0.2">
      <c r="A24" s="17" t="s">
        <v>30</v>
      </c>
      <c r="B24" s="17" t="s">
        <v>31</v>
      </c>
      <c r="C24" s="18">
        <f>C25</f>
        <v>6049.48</v>
      </c>
      <c r="D24" s="19">
        <f>D25</f>
        <v>6073.68</v>
      </c>
      <c r="E24" s="19">
        <f>E25</f>
        <v>6097.98</v>
      </c>
      <c r="F24" s="5"/>
      <c r="G24" s="5"/>
      <c r="H24" s="5"/>
    </row>
    <row r="25" spans="1:8" ht="42" customHeight="1" x14ac:dyDescent="0.2">
      <c r="A25" s="14" t="s">
        <v>32</v>
      </c>
      <c r="B25" s="14" t="s">
        <v>33</v>
      </c>
      <c r="C25" s="15">
        <v>6049.48</v>
      </c>
      <c r="D25" s="16">
        <v>6073.68</v>
      </c>
      <c r="E25" s="16">
        <v>6097.98</v>
      </c>
      <c r="F25" s="5"/>
      <c r="G25" s="5"/>
      <c r="H25" s="5"/>
    </row>
    <row r="26" spans="1:8" ht="24" x14ac:dyDescent="0.2">
      <c r="A26" s="17" t="s">
        <v>34</v>
      </c>
      <c r="B26" s="17" t="s">
        <v>35</v>
      </c>
      <c r="C26" s="18">
        <f>C27</f>
        <v>10811.83</v>
      </c>
      <c r="D26" s="19">
        <f>D27</f>
        <v>10811.83</v>
      </c>
      <c r="E26" s="19">
        <f>E27</f>
        <v>10811.83</v>
      </c>
      <c r="F26" s="5"/>
      <c r="G26" s="5"/>
      <c r="H26" s="5"/>
    </row>
    <row r="27" spans="1:8" ht="48" x14ac:dyDescent="0.2">
      <c r="A27" s="14" t="s">
        <v>36</v>
      </c>
      <c r="B27" s="14" t="s">
        <v>37</v>
      </c>
      <c r="C27" s="15">
        <v>10811.83</v>
      </c>
      <c r="D27" s="16">
        <v>10811.83</v>
      </c>
      <c r="E27" s="16">
        <v>10811.83</v>
      </c>
      <c r="F27" s="5"/>
      <c r="G27" s="5"/>
      <c r="H27" s="5"/>
    </row>
    <row r="28" spans="1:8" x14ac:dyDescent="0.2">
      <c r="A28" s="9" t="s">
        <v>38</v>
      </c>
      <c r="B28" s="9" t="s">
        <v>39</v>
      </c>
      <c r="C28" s="12">
        <f t="shared" ref="C28:E29" si="0">C29</f>
        <v>11.9</v>
      </c>
      <c r="D28" s="13">
        <f t="shared" si="0"/>
        <v>7.2</v>
      </c>
      <c r="E28" s="13">
        <f t="shared" si="0"/>
        <v>7.2</v>
      </c>
      <c r="F28" s="5"/>
      <c r="G28" s="5"/>
      <c r="H28" s="5"/>
    </row>
    <row r="29" spans="1:8" ht="48.75" customHeight="1" x14ac:dyDescent="0.2">
      <c r="A29" s="17" t="s">
        <v>40</v>
      </c>
      <c r="B29" s="17" t="s">
        <v>41</v>
      </c>
      <c r="C29" s="18">
        <f t="shared" si="0"/>
        <v>11.9</v>
      </c>
      <c r="D29" s="19">
        <f t="shared" si="0"/>
        <v>7.2</v>
      </c>
      <c r="E29" s="19">
        <f t="shared" si="0"/>
        <v>7.2</v>
      </c>
      <c r="F29" s="5"/>
      <c r="G29" s="5"/>
      <c r="H29" s="5"/>
    </row>
    <row r="30" spans="1:8" ht="48" x14ac:dyDescent="0.2">
      <c r="A30" s="17" t="s">
        <v>42</v>
      </c>
      <c r="B30" s="17" t="s">
        <v>43</v>
      </c>
      <c r="C30" s="18">
        <v>11.9</v>
      </c>
      <c r="D30" s="19">
        <v>7.2</v>
      </c>
      <c r="E30" s="19">
        <v>7.2</v>
      </c>
      <c r="F30" s="5"/>
      <c r="G30" s="5"/>
      <c r="H30" s="5"/>
    </row>
    <row r="31" spans="1:8" ht="0.75" customHeight="1" x14ac:dyDescent="0.2">
      <c r="A31" s="9" t="s">
        <v>44</v>
      </c>
      <c r="B31" s="9" t="s">
        <v>45</v>
      </c>
      <c r="C31" s="12">
        <f>C32</f>
        <v>0</v>
      </c>
      <c r="D31" s="13">
        <v>0</v>
      </c>
      <c r="E31" s="13">
        <v>0</v>
      </c>
      <c r="F31" s="5"/>
      <c r="G31" s="5"/>
      <c r="H31" s="5"/>
    </row>
    <row r="32" spans="1:8" hidden="1" x14ac:dyDescent="0.2">
      <c r="A32" s="17" t="s">
        <v>46</v>
      </c>
      <c r="B32" s="17" t="s">
        <v>47</v>
      </c>
      <c r="C32" s="18">
        <f>C33</f>
        <v>0</v>
      </c>
      <c r="D32" s="19">
        <v>0</v>
      </c>
      <c r="E32" s="19">
        <v>0</v>
      </c>
      <c r="F32" s="5"/>
      <c r="G32" s="5"/>
      <c r="H32" s="5"/>
    </row>
    <row r="33" spans="1:8" hidden="1" x14ac:dyDescent="0.2">
      <c r="A33" s="17" t="s">
        <v>48</v>
      </c>
      <c r="B33" s="17" t="s">
        <v>49</v>
      </c>
      <c r="C33" s="18">
        <f>C34</f>
        <v>0</v>
      </c>
      <c r="D33" s="19">
        <v>0</v>
      </c>
      <c r="E33" s="19">
        <v>0</v>
      </c>
      <c r="F33" s="5"/>
      <c r="G33" s="5"/>
      <c r="H33" s="5"/>
    </row>
    <row r="34" spans="1:8" ht="24" hidden="1" x14ac:dyDescent="0.2">
      <c r="A34" s="17" t="s">
        <v>50</v>
      </c>
      <c r="B34" s="17" t="s">
        <v>51</v>
      </c>
      <c r="C34" s="18">
        <v>0</v>
      </c>
      <c r="D34" s="19">
        <v>0</v>
      </c>
      <c r="E34" s="19">
        <v>0</v>
      </c>
      <c r="F34" s="5"/>
      <c r="G34" s="5"/>
      <c r="H34" s="5"/>
    </row>
    <row r="35" spans="1:8" ht="37.5" customHeight="1" x14ac:dyDescent="0.2">
      <c r="A35" s="9" t="s">
        <v>52</v>
      </c>
      <c r="B35" s="9" t="s">
        <v>53</v>
      </c>
      <c r="C35" s="23">
        <f>SUM(C36:C38)</f>
        <v>195.7</v>
      </c>
      <c r="D35" s="24">
        <f>SUM(D36:D38)</f>
        <v>179.1</v>
      </c>
      <c r="E35" s="24">
        <f>SUM(E36:E38)</f>
        <v>179.1</v>
      </c>
      <c r="F35" s="5"/>
      <c r="G35" s="5"/>
      <c r="H35" s="5"/>
    </row>
    <row r="36" spans="1:8" ht="66.75" hidden="1" customHeight="1" x14ac:dyDescent="0.2">
      <c r="A36" s="17" t="s">
        <v>54</v>
      </c>
      <c r="B36" s="17" t="s">
        <v>55</v>
      </c>
      <c r="C36" s="18">
        <v>0</v>
      </c>
      <c r="D36" s="19">
        <v>0</v>
      </c>
      <c r="E36" s="19">
        <v>0</v>
      </c>
      <c r="F36" s="5"/>
      <c r="G36" s="5"/>
      <c r="H36" s="5"/>
    </row>
    <row r="37" spans="1:8" ht="48" hidden="1" x14ac:dyDescent="0.2">
      <c r="A37" s="17" t="s">
        <v>56</v>
      </c>
      <c r="B37" s="25" t="s">
        <v>57</v>
      </c>
      <c r="C37" s="20">
        <v>0</v>
      </c>
      <c r="D37" s="21">
        <v>0</v>
      </c>
      <c r="E37" s="21">
        <v>0</v>
      </c>
      <c r="F37" s="5"/>
      <c r="G37" s="5"/>
      <c r="H37" s="5"/>
    </row>
    <row r="38" spans="1:8" ht="60" x14ac:dyDescent="0.2">
      <c r="A38" s="17" t="s">
        <v>58</v>
      </c>
      <c r="B38" s="17" t="s">
        <v>59</v>
      </c>
      <c r="C38" s="18">
        <v>195.7</v>
      </c>
      <c r="D38" s="19">
        <v>179.1</v>
      </c>
      <c r="E38" s="19">
        <v>179.1</v>
      </c>
      <c r="F38" s="5"/>
      <c r="G38" s="5"/>
      <c r="H38" s="5"/>
    </row>
    <row r="39" spans="1:8" ht="24" hidden="1" x14ac:dyDescent="0.2">
      <c r="A39" s="9" t="s">
        <v>60</v>
      </c>
      <c r="B39" s="9" t="s">
        <v>61</v>
      </c>
      <c r="C39" s="23">
        <f>SUM(C40:C41)</f>
        <v>0</v>
      </c>
      <c r="D39" s="24">
        <v>0</v>
      </c>
      <c r="E39" s="24">
        <v>0</v>
      </c>
      <c r="F39" s="5"/>
      <c r="G39" s="5"/>
      <c r="H39" s="5"/>
    </row>
    <row r="40" spans="1:8" ht="24" hidden="1" x14ac:dyDescent="0.2">
      <c r="A40" s="26" t="s">
        <v>62</v>
      </c>
      <c r="B40" s="27" t="s">
        <v>63</v>
      </c>
      <c r="C40" s="20">
        <v>0</v>
      </c>
      <c r="D40" s="21">
        <v>0</v>
      </c>
      <c r="E40" s="21">
        <v>0</v>
      </c>
      <c r="F40" s="5"/>
      <c r="G40" s="5"/>
      <c r="H40" s="5"/>
    </row>
    <row r="41" spans="1:8" hidden="1" x14ac:dyDescent="0.2">
      <c r="A41" s="26" t="s">
        <v>64</v>
      </c>
      <c r="B41" s="27" t="s">
        <v>65</v>
      </c>
      <c r="C41" s="20">
        <v>0</v>
      </c>
      <c r="D41" s="21">
        <v>0</v>
      </c>
      <c r="E41" s="21">
        <v>0</v>
      </c>
      <c r="F41" s="5"/>
      <c r="G41" s="5"/>
      <c r="H41" s="5"/>
    </row>
    <row r="42" spans="1:8" ht="24" x14ac:dyDescent="0.2">
      <c r="A42" s="28" t="s">
        <v>66</v>
      </c>
      <c r="B42" s="29" t="s">
        <v>61</v>
      </c>
      <c r="C42" s="30">
        <f t="shared" ref="C42:E44" si="1">C43</f>
        <v>0</v>
      </c>
      <c r="D42" s="30">
        <f t="shared" si="1"/>
        <v>8</v>
      </c>
      <c r="E42" s="31">
        <f t="shared" si="1"/>
        <v>8</v>
      </c>
      <c r="F42" s="5"/>
      <c r="G42" s="5"/>
      <c r="H42" s="5"/>
    </row>
    <row r="43" spans="1:8" x14ac:dyDescent="0.2">
      <c r="A43" s="32" t="s">
        <v>67</v>
      </c>
      <c r="B43" s="27" t="s">
        <v>68</v>
      </c>
      <c r="C43" s="18">
        <f t="shared" si="1"/>
        <v>0</v>
      </c>
      <c r="D43" s="18">
        <f t="shared" si="1"/>
        <v>8</v>
      </c>
      <c r="E43" s="19">
        <f t="shared" si="1"/>
        <v>8</v>
      </c>
      <c r="F43" s="5"/>
      <c r="G43" s="5"/>
      <c r="H43" s="5"/>
    </row>
    <row r="44" spans="1:8" x14ac:dyDescent="0.2">
      <c r="A44" s="32" t="s">
        <v>69</v>
      </c>
      <c r="B44" s="27" t="s">
        <v>70</v>
      </c>
      <c r="C44" s="18">
        <f t="shared" si="1"/>
        <v>0</v>
      </c>
      <c r="D44" s="18">
        <f t="shared" si="1"/>
        <v>8</v>
      </c>
      <c r="E44" s="19">
        <f t="shared" si="1"/>
        <v>8</v>
      </c>
      <c r="F44" s="5"/>
      <c r="G44" s="5"/>
      <c r="H44" s="5"/>
    </row>
    <row r="45" spans="1:8" ht="24" x14ac:dyDescent="0.2">
      <c r="A45" s="32" t="s">
        <v>62</v>
      </c>
      <c r="B45" s="27" t="s">
        <v>63</v>
      </c>
      <c r="C45" s="18">
        <v>0</v>
      </c>
      <c r="D45" s="18">
        <v>8</v>
      </c>
      <c r="E45" s="19">
        <v>8</v>
      </c>
      <c r="F45" s="5"/>
      <c r="G45" s="5"/>
      <c r="H45" s="5"/>
    </row>
    <row r="46" spans="1:8" ht="24" x14ac:dyDescent="0.2">
      <c r="A46" s="9" t="s">
        <v>71</v>
      </c>
      <c r="B46" s="9" t="s">
        <v>72</v>
      </c>
      <c r="C46" s="24">
        <f>C47</f>
        <v>2144.1999999999998</v>
      </c>
      <c r="D46" s="24">
        <f>D47</f>
        <v>293.7</v>
      </c>
      <c r="E46" s="24">
        <f>E47</f>
        <v>293.7</v>
      </c>
      <c r="F46" s="5"/>
      <c r="G46" s="5"/>
      <c r="H46" s="5"/>
    </row>
    <row r="47" spans="1:8" ht="65.25" customHeight="1" x14ac:dyDescent="0.2">
      <c r="A47" s="17" t="s">
        <v>73</v>
      </c>
      <c r="B47" s="25" t="s">
        <v>74</v>
      </c>
      <c r="C47" s="31">
        <f t="shared" ref="C47:E50" si="2">C48</f>
        <v>2144.1999999999998</v>
      </c>
      <c r="D47" s="31">
        <f t="shared" si="2"/>
        <v>293.7</v>
      </c>
      <c r="E47" s="31">
        <f t="shared" si="2"/>
        <v>293.7</v>
      </c>
      <c r="F47" s="5"/>
      <c r="G47" s="5"/>
      <c r="H47" s="5"/>
    </row>
    <row r="48" spans="1:8" ht="36" x14ac:dyDescent="0.2">
      <c r="A48" s="17" t="s">
        <v>75</v>
      </c>
      <c r="B48" s="17" t="s">
        <v>76</v>
      </c>
      <c r="C48" s="19">
        <f t="shared" si="2"/>
        <v>2144.1999999999998</v>
      </c>
      <c r="D48" s="19">
        <f t="shared" si="2"/>
        <v>293.7</v>
      </c>
      <c r="E48" s="19">
        <f t="shared" si="2"/>
        <v>293.7</v>
      </c>
      <c r="F48" s="5"/>
      <c r="G48" s="5"/>
      <c r="H48" s="5"/>
    </row>
    <row r="49" spans="1:12" ht="24" x14ac:dyDescent="0.2">
      <c r="A49" s="17" t="s">
        <v>77</v>
      </c>
      <c r="B49" s="17" t="s">
        <v>78</v>
      </c>
      <c r="C49" s="19">
        <f t="shared" si="2"/>
        <v>2144.1999999999998</v>
      </c>
      <c r="D49" s="19">
        <f t="shared" si="2"/>
        <v>293.7</v>
      </c>
      <c r="E49" s="19">
        <f t="shared" si="2"/>
        <v>293.7</v>
      </c>
      <c r="F49" s="5"/>
      <c r="G49" s="5"/>
      <c r="H49" s="5"/>
    </row>
    <row r="50" spans="1:12" ht="52.5" customHeight="1" x14ac:dyDescent="0.2">
      <c r="A50" s="17" t="s">
        <v>79</v>
      </c>
      <c r="B50" s="17" t="s">
        <v>80</v>
      </c>
      <c r="C50" s="19">
        <f t="shared" si="2"/>
        <v>2144.1999999999998</v>
      </c>
      <c r="D50" s="19">
        <f t="shared" si="2"/>
        <v>293.7</v>
      </c>
      <c r="E50" s="19">
        <f t="shared" si="2"/>
        <v>293.7</v>
      </c>
      <c r="F50" s="5"/>
      <c r="G50" s="5"/>
      <c r="H50" s="5"/>
    </row>
    <row r="51" spans="1:12" ht="36" x14ac:dyDescent="0.2">
      <c r="A51" s="25" t="s">
        <v>81</v>
      </c>
      <c r="B51" s="25" t="s">
        <v>82</v>
      </c>
      <c r="C51" s="18">
        <v>2144.1999999999998</v>
      </c>
      <c r="D51" s="19">
        <v>293.7</v>
      </c>
      <c r="E51" s="19">
        <v>293.7</v>
      </c>
      <c r="F51" s="5"/>
      <c r="G51" s="5"/>
      <c r="H51" s="5"/>
    </row>
    <row r="52" spans="1:12" ht="48" hidden="1" x14ac:dyDescent="0.2">
      <c r="A52" s="33" t="s">
        <v>83</v>
      </c>
      <c r="B52" s="33" t="s">
        <v>84</v>
      </c>
      <c r="C52" s="34">
        <v>0</v>
      </c>
      <c r="D52" s="35">
        <v>0</v>
      </c>
      <c r="E52" s="35">
        <v>0</v>
      </c>
      <c r="F52" s="5"/>
      <c r="G52" s="5"/>
      <c r="H52" s="5"/>
    </row>
    <row r="53" spans="1:12" ht="22.5" hidden="1" customHeight="1" x14ac:dyDescent="0.2">
      <c r="A53" s="36" t="s">
        <v>85</v>
      </c>
      <c r="B53" s="36" t="s">
        <v>86</v>
      </c>
      <c r="C53" s="34">
        <f>C54+C55</f>
        <v>0</v>
      </c>
      <c r="D53" s="35">
        <f>D54+D55</f>
        <v>0</v>
      </c>
      <c r="E53" s="35">
        <f>E54+E55</f>
        <v>0</v>
      </c>
      <c r="F53" s="5"/>
      <c r="G53" s="5"/>
      <c r="H53" s="5"/>
    </row>
    <row r="54" spans="1:12" hidden="1" x14ac:dyDescent="0.2">
      <c r="A54" s="37" t="s">
        <v>87</v>
      </c>
      <c r="B54" s="37" t="s">
        <v>88</v>
      </c>
      <c r="C54" s="38">
        <v>0</v>
      </c>
      <c r="D54" s="39">
        <v>0</v>
      </c>
      <c r="E54" s="39">
        <v>0</v>
      </c>
      <c r="F54" s="5"/>
      <c r="G54" s="5"/>
      <c r="H54" s="5"/>
    </row>
    <row r="55" spans="1:12" ht="24" hidden="1" x14ac:dyDescent="0.2">
      <c r="A55" s="37" t="s">
        <v>89</v>
      </c>
      <c r="B55" s="37" t="s">
        <v>90</v>
      </c>
      <c r="C55" s="38">
        <v>0</v>
      </c>
      <c r="D55" s="39">
        <v>0</v>
      </c>
      <c r="E55" s="39">
        <v>0</v>
      </c>
      <c r="F55" s="5"/>
      <c r="G55" s="5"/>
      <c r="H55" s="5"/>
    </row>
    <row r="56" spans="1:12" x14ac:dyDescent="0.2">
      <c r="A56" s="17" t="s">
        <v>91</v>
      </c>
      <c r="B56" s="22" t="s">
        <v>92</v>
      </c>
      <c r="C56" s="40">
        <f t="shared" ref="C56:E58" si="3">C57</f>
        <v>8.4</v>
      </c>
      <c r="D56" s="41">
        <f t="shared" si="3"/>
        <v>8.4</v>
      </c>
      <c r="E56" s="41">
        <f t="shared" si="3"/>
        <v>8.4</v>
      </c>
      <c r="F56" s="5"/>
      <c r="G56" s="5"/>
      <c r="H56" s="5"/>
    </row>
    <row r="57" spans="1:12" ht="24" x14ac:dyDescent="0.2">
      <c r="A57" s="17" t="s">
        <v>93</v>
      </c>
      <c r="B57" s="17" t="s">
        <v>94</v>
      </c>
      <c r="C57" s="42">
        <f t="shared" si="3"/>
        <v>8.4</v>
      </c>
      <c r="D57" s="43">
        <f t="shared" si="3"/>
        <v>8.4</v>
      </c>
      <c r="E57" s="43">
        <f t="shared" si="3"/>
        <v>8.4</v>
      </c>
      <c r="F57" s="5"/>
      <c r="G57" s="5"/>
      <c r="H57" s="5"/>
    </row>
    <row r="58" spans="1:12" ht="36" x14ac:dyDescent="0.2">
      <c r="A58" s="17" t="s">
        <v>95</v>
      </c>
      <c r="B58" s="17" t="s">
        <v>96</v>
      </c>
      <c r="C58" s="42">
        <f t="shared" si="3"/>
        <v>8.4</v>
      </c>
      <c r="D58" s="43">
        <f t="shared" si="3"/>
        <v>8.4</v>
      </c>
      <c r="E58" s="43">
        <f t="shared" si="3"/>
        <v>8.4</v>
      </c>
      <c r="F58" s="5"/>
      <c r="G58" s="5"/>
      <c r="H58" s="5"/>
    </row>
    <row r="59" spans="1:12" ht="48" x14ac:dyDescent="0.2">
      <c r="A59" s="17" t="s">
        <v>97</v>
      </c>
      <c r="B59" s="17" t="s">
        <v>98</v>
      </c>
      <c r="C59" s="42">
        <v>8.4</v>
      </c>
      <c r="D59" s="43">
        <v>8.4</v>
      </c>
      <c r="E59" s="43">
        <v>8.4</v>
      </c>
      <c r="F59" s="5"/>
      <c r="G59" s="5"/>
      <c r="H59" s="5"/>
    </row>
    <row r="60" spans="1:12" hidden="1" x14ac:dyDescent="0.2">
      <c r="A60" s="17" t="s">
        <v>99</v>
      </c>
      <c r="B60" s="22" t="s">
        <v>86</v>
      </c>
      <c r="C60" s="44" t="s">
        <v>100</v>
      </c>
      <c r="D60" s="45">
        <v>0</v>
      </c>
      <c r="E60" s="45">
        <v>0</v>
      </c>
      <c r="F60" s="5"/>
      <c r="G60" s="5"/>
      <c r="H60" s="5"/>
    </row>
    <row r="61" spans="1:12" ht="26.25" customHeight="1" x14ac:dyDescent="0.2">
      <c r="A61" s="9" t="s">
        <v>101</v>
      </c>
      <c r="B61" s="9" t="s">
        <v>102</v>
      </c>
      <c r="C61" s="12">
        <f>C62</f>
        <v>3894.2000000000003</v>
      </c>
      <c r="D61" s="13">
        <f>D62</f>
        <v>2212.5</v>
      </c>
      <c r="E61" s="13">
        <f>E62</f>
        <v>1280.0999999999999</v>
      </c>
      <c r="F61" s="5"/>
      <c r="G61" s="5"/>
      <c r="H61" s="5"/>
    </row>
    <row r="62" spans="1:12" ht="24" x14ac:dyDescent="0.2">
      <c r="A62" s="46" t="s">
        <v>103</v>
      </c>
      <c r="B62" s="47" t="s">
        <v>104</v>
      </c>
      <c r="C62" s="30">
        <f>C73+C78+C63+C69</f>
        <v>3894.2000000000003</v>
      </c>
      <c r="D62" s="31">
        <f>D73+D78+D63+D69</f>
        <v>2212.5</v>
      </c>
      <c r="E62" s="31">
        <f>E73+E78+E63+E69</f>
        <v>1280.0999999999999</v>
      </c>
      <c r="F62" s="5"/>
      <c r="G62" s="5"/>
      <c r="H62" s="5"/>
    </row>
    <row r="63" spans="1:12" ht="24" x14ac:dyDescent="0.2">
      <c r="A63" s="48" t="s">
        <v>105</v>
      </c>
      <c r="B63" s="49" t="s">
        <v>106</v>
      </c>
      <c r="C63" s="23">
        <f>C64+C65+C66</f>
        <v>891.40000000000009</v>
      </c>
      <c r="D63" s="24">
        <f>D64+D65+D66</f>
        <v>549.4</v>
      </c>
      <c r="E63" s="24">
        <f>E64+E65+E66</f>
        <v>566.4</v>
      </c>
      <c r="F63" s="50"/>
      <c r="G63" s="50"/>
      <c r="H63" s="50"/>
    </row>
    <row r="64" spans="1:12" ht="24" x14ac:dyDescent="0.2">
      <c r="A64" s="51" t="s">
        <v>107</v>
      </c>
      <c r="B64" s="52" t="s">
        <v>108</v>
      </c>
      <c r="C64" s="18">
        <v>865.2</v>
      </c>
      <c r="D64" s="19">
        <v>522.9</v>
      </c>
      <c r="E64" s="19">
        <v>538.5</v>
      </c>
      <c r="F64" s="53"/>
      <c r="G64" s="266"/>
      <c r="H64" s="50"/>
      <c r="J64" s="54"/>
      <c r="K64" s="54"/>
      <c r="L64" s="54"/>
    </row>
    <row r="65" spans="1:12" ht="24" x14ac:dyDescent="0.2">
      <c r="A65" s="55" t="s">
        <v>107</v>
      </c>
      <c r="B65" s="52" t="s">
        <v>109</v>
      </c>
      <c r="C65" s="18">
        <v>26.2</v>
      </c>
      <c r="D65" s="21">
        <v>26.5</v>
      </c>
      <c r="E65" s="21">
        <v>27.9</v>
      </c>
      <c r="F65" s="50"/>
      <c r="G65" s="56"/>
      <c r="H65" s="50"/>
      <c r="J65" s="54"/>
      <c r="K65" s="54"/>
      <c r="L65" s="54"/>
    </row>
    <row r="66" spans="1:12" ht="24" hidden="1" x14ac:dyDescent="0.2">
      <c r="A66" s="55" t="s">
        <v>110</v>
      </c>
      <c r="B66" s="57" t="s">
        <v>111</v>
      </c>
      <c r="C66" s="18">
        <v>0</v>
      </c>
      <c r="D66" s="21">
        <v>0</v>
      </c>
      <c r="E66" s="21">
        <v>0</v>
      </c>
      <c r="F66" s="50"/>
      <c r="G66" s="56"/>
      <c r="H66" s="50"/>
      <c r="J66" s="54"/>
      <c r="K66" s="54"/>
      <c r="L66" s="54"/>
    </row>
    <row r="67" spans="1:12" hidden="1" x14ac:dyDescent="0.2">
      <c r="A67" s="46" t="s">
        <v>112</v>
      </c>
      <c r="B67" s="47" t="s">
        <v>113</v>
      </c>
      <c r="C67" s="30">
        <f>C68</f>
        <v>0</v>
      </c>
      <c r="D67" s="58">
        <f>D68</f>
        <v>0</v>
      </c>
      <c r="E67" s="58">
        <f>E68</f>
        <v>0</v>
      </c>
      <c r="F67" s="50"/>
      <c r="G67" s="56"/>
      <c r="H67" s="50"/>
      <c r="J67" s="54"/>
      <c r="K67" s="54"/>
      <c r="L67" s="54"/>
    </row>
    <row r="68" spans="1:12" ht="24.75" hidden="1" customHeight="1" x14ac:dyDescent="0.2">
      <c r="A68" s="55" t="s">
        <v>114</v>
      </c>
      <c r="B68" s="57" t="s">
        <v>115</v>
      </c>
      <c r="C68" s="18">
        <v>0</v>
      </c>
      <c r="D68" s="21">
        <v>0</v>
      </c>
      <c r="E68" s="21">
        <v>0</v>
      </c>
      <c r="F68" s="50"/>
      <c r="G68" s="56"/>
      <c r="H68" s="50"/>
      <c r="J68" s="54"/>
      <c r="K68" s="54"/>
      <c r="L68" s="54"/>
    </row>
    <row r="69" spans="1:12" ht="24" x14ac:dyDescent="0.2">
      <c r="A69" s="48" t="s">
        <v>116</v>
      </c>
      <c r="B69" s="49" t="s">
        <v>117</v>
      </c>
      <c r="C69" s="12">
        <f>C70</f>
        <v>308.3</v>
      </c>
      <c r="D69" s="13">
        <f>D70</f>
        <v>311.2</v>
      </c>
      <c r="E69" s="13">
        <f>E70</f>
        <v>321.8</v>
      </c>
      <c r="F69" s="50"/>
      <c r="G69" s="56"/>
      <c r="H69" s="50"/>
      <c r="J69" s="54"/>
      <c r="K69" s="54"/>
      <c r="L69" s="54"/>
    </row>
    <row r="70" spans="1:12" ht="36" x14ac:dyDescent="0.2">
      <c r="A70" s="55" t="s">
        <v>118</v>
      </c>
      <c r="B70" s="57" t="s">
        <v>119</v>
      </c>
      <c r="C70" s="18">
        <v>308.3</v>
      </c>
      <c r="D70" s="19">
        <v>311.2</v>
      </c>
      <c r="E70" s="19">
        <v>321.8</v>
      </c>
      <c r="F70" s="53"/>
      <c r="G70" s="266"/>
      <c r="H70" s="50"/>
      <c r="J70" s="54"/>
      <c r="K70" s="54"/>
      <c r="L70" s="54"/>
    </row>
    <row r="71" spans="1:12" ht="48" hidden="1" x14ac:dyDescent="0.2">
      <c r="A71" s="46" t="s">
        <v>120</v>
      </c>
      <c r="B71" s="47" t="s">
        <v>121</v>
      </c>
      <c r="C71" s="30">
        <f>C72</f>
        <v>0</v>
      </c>
      <c r="D71" s="31">
        <f>D72</f>
        <v>0</v>
      </c>
      <c r="E71" s="31">
        <f>E72</f>
        <v>0</v>
      </c>
      <c r="F71" s="50"/>
      <c r="G71" s="50"/>
      <c r="H71" s="50"/>
    </row>
    <row r="72" spans="1:12" ht="48" hidden="1" x14ac:dyDescent="0.2">
      <c r="A72" s="59" t="s">
        <v>120</v>
      </c>
      <c r="B72" s="60" t="s">
        <v>121</v>
      </c>
      <c r="C72" s="20">
        <v>0</v>
      </c>
      <c r="D72" s="21">
        <v>0</v>
      </c>
      <c r="E72" s="21">
        <v>0</v>
      </c>
      <c r="F72" s="50"/>
      <c r="G72" s="50"/>
      <c r="H72" s="50"/>
    </row>
    <row r="73" spans="1:12" ht="48" x14ac:dyDescent="0.2">
      <c r="A73" s="46" t="s">
        <v>120</v>
      </c>
      <c r="B73" s="47" t="s">
        <v>121</v>
      </c>
      <c r="C73" s="31">
        <f>C74+C75+C76+C77</f>
        <v>1493.3</v>
      </c>
      <c r="D73" s="31">
        <f>D74+D75+D76+D77</f>
        <v>983.2</v>
      </c>
      <c r="E73" s="31">
        <f>E74+E75+E76+E77</f>
        <v>0</v>
      </c>
      <c r="F73" s="50"/>
      <c r="G73" s="50"/>
      <c r="H73" s="50"/>
    </row>
    <row r="74" spans="1:12" ht="39.75" hidden="1" customHeight="1" x14ac:dyDescent="0.2">
      <c r="A74" s="59"/>
      <c r="B74" s="61" t="s">
        <v>122</v>
      </c>
      <c r="C74" s="18">
        <v>0</v>
      </c>
      <c r="D74" s="19">
        <v>0</v>
      </c>
      <c r="E74" s="19">
        <v>0</v>
      </c>
      <c r="F74" s="50"/>
      <c r="G74" s="50"/>
      <c r="H74" s="50"/>
    </row>
    <row r="75" spans="1:12" ht="151.5" customHeight="1" x14ac:dyDescent="0.2">
      <c r="A75" s="46"/>
      <c r="B75" s="17" t="s">
        <v>123</v>
      </c>
      <c r="C75" s="172">
        <v>987.9</v>
      </c>
      <c r="D75" s="19">
        <v>478</v>
      </c>
      <c r="E75" s="19">
        <v>0</v>
      </c>
      <c r="F75" s="50"/>
      <c r="G75" s="50"/>
      <c r="H75" s="50"/>
    </row>
    <row r="76" spans="1:12" ht="108" x14ac:dyDescent="0.2">
      <c r="A76" s="46"/>
      <c r="B76" s="17" t="s">
        <v>124</v>
      </c>
      <c r="C76" s="173">
        <v>14.4</v>
      </c>
      <c r="D76" s="21">
        <v>14.2</v>
      </c>
      <c r="E76" s="21">
        <v>0</v>
      </c>
      <c r="F76" s="50"/>
      <c r="G76" s="50"/>
      <c r="H76" s="50"/>
    </row>
    <row r="77" spans="1:12" ht="108" x14ac:dyDescent="0.2">
      <c r="A77" s="62"/>
      <c r="B77" s="17" t="s">
        <v>125</v>
      </c>
      <c r="C77" s="173">
        <v>491</v>
      </c>
      <c r="D77" s="21">
        <v>491</v>
      </c>
      <c r="E77" s="21">
        <v>0</v>
      </c>
      <c r="F77" s="50"/>
      <c r="G77" s="50"/>
      <c r="H77" s="50"/>
    </row>
    <row r="78" spans="1:12" x14ac:dyDescent="0.2">
      <c r="A78" s="63" t="s">
        <v>126</v>
      </c>
      <c r="B78" s="64" t="s">
        <v>127</v>
      </c>
      <c r="C78" s="174">
        <f>C79+C80+C81+C82+C83+C84</f>
        <v>1201.2</v>
      </c>
      <c r="D78" s="58">
        <f>D79+D80+D81+D82+D83</f>
        <v>368.7</v>
      </c>
      <c r="E78" s="58">
        <f>E79+E80+E81+E82+E83</f>
        <v>391.9</v>
      </c>
      <c r="F78" s="50"/>
      <c r="G78" s="50"/>
      <c r="H78" s="50"/>
    </row>
    <row r="79" spans="1:12" ht="36" x14ac:dyDescent="0.2">
      <c r="A79" s="65"/>
      <c r="B79" s="57" t="s">
        <v>128</v>
      </c>
      <c r="C79" s="172">
        <v>54.6</v>
      </c>
      <c r="D79" s="21">
        <v>0</v>
      </c>
      <c r="E79" s="21">
        <v>0</v>
      </c>
      <c r="F79" s="50"/>
      <c r="G79" s="50"/>
      <c r="H79" s="50"/>
      <c r="J79" s="66"/>
      <c r="K79" s="54"/>
      <c r="L79" s="54"/>
    </row>
    <row r="80" spans="1:12" ht="36" x14ac:dyDescent="0.2">
      <c r="A80" s="55"/>
      <c r="B80" s="17" t="s">
        <v>129</v>
      </c>
      <c r="C80" s="172">
        <v>229.7</v>
      </c>
      <c r="D80" s="21">
        <v>368.7</v>
      </c>
      <c r="E80" s="21">
        <v>391.9</v>
      </c>
      <c r="F80" s="50"/>
      <c r="G80" s="50"/>
      <c r="H80" s="50"/>
      <c r="J80" s="66"/>
      <c r="K80" s="66"/>
      <c r="L80" s="66"/>
    </row>
    <row r="81" spans="1:8" ht="48" hidden="1" x14ac:dyDescent="0.2">
      <c r="A81" s="55"/>
      <c r="B81" s="17" t="s">
        <v>130</v>
      </c>
      <c r="C81" s="172">
        <v>0</v>
      </c>
      <c r="D81" s="21">
        <v>0</v>
      </c>
      <c r="E81" s="21">
        <v>0</v>
      </c>
      <c r="F81" s="50"/>
      <c r="G81" s="50"/>
      <c r="H81" s="50"/>
    </row>
    <row r="82" spans="1:8" ht="36" x14ac:dyDescent="0.2">
      <c r="A82" s="55"/>
      <c r="B82" s="17" t="s">
        <v>137</v>
      </c>
      <c r="C82" s="172">
        <v>40</v>
      </c>
      <c r="D82" s="21">
        <v>0</v>
      </c>
      <c r="E82" s="21">
        <v>0</v>
      </c>
      <c r="F82" s="50"/>
      <c r="G82" s="50"/>
      <c r="H82" s="50"/>
    </row>
    <row r="83" spans="1:8" ht="24" x14ac:dyDescent="0.2">
      <c r="A83" s="55"/>
      <c r="B83" s="17" t="s">
        <v>453</v>
      </c>
      <c r="C83" s="18">
        <v>708.9</v>
      </c>
      <c r="D83" s="21">
        <v>0</v>
      </c>
      <c r="E83" s="21">
        <v>0</v>
      </c>
      <c r="F83" s="50"/>
      <c r="G83" s="50"/>
      <c r="H83" s="50"/>
    </row>
    <row r="84" spans="1:8" ht="48" x14ac:dyDescent="0.2">
      <c r="A84" s="55"/>
      <c r="B84" s="17" t="s">
        <v>130</v>
      </c>
      <c r="C84" s="18">
        <v>168</v>
      </c>
      <c r="D84" s="21">
        <v>0</v>
      </c>
      <c r="E84" s="21">
        <v>0</v>
      </c>
      <c r="F84" s="50"/>
      <c r="G84" s="50"/>
      <c r="H84" s="50"/>
    </row>
    <row r="85" spans="1:8" x14ac:dyDescent="0.2">
      <c r="A85" s="48"/>
      <c r="B85" s="49" t="s">
        <v>131</v>
      </c>
      <c r="C85" s="13">
        <f>C13+C61</f>
        <v>25399.150000000005</v>
      </c>
      <c r="D85" s="13">
        <f>D13+D61</f>
        <v>26964.760000000006</v>
      </c>
      <c r="E85" s="13">
        <f>E13+E61</f>
        <v>26069.949999999997</v>
      </c>
      <c r="F85" s="50"/>
      <c r="G85" s="50"/>
      <c r="H85" s="50"/>
    </row>
    <row r="86" spans="1:8" x14ac:dyDescent="0.2">
      <c r="A86" s="67"/>
      <c r="B86" s="68" t="s">
        <v>132</v>
      </c>
      <c r="C86" s="18">
        <f>C61</f>
        <v>3894.2000000000003</v>
      </c>
      <c r="D86" s="19">
        <f>D61</f>
        <v>2212.5</v>
      </c>
      <c r="E86" s="19">
        <f>E61</f>
        <v>1280.0999999999999</v>
      </c>
      <c r="F86" s="50"/>
      <c r="G86" s="50"/>
      <c r="H86" s="50"/>
    </row>
    <row r="87" spans="1:8" x14ac:dyDescent="0.2">
      <c r="A87" s="67"/>
      <c r="B87" s="69" t="s">
        <v>133</v>
      </c>
      <c r="C87" s="19">
        <f>C14+C18+C20+C28+C31</f>
        <v>19156.650000000001</v>
      </c>
      <c r="D87" s="19">
        <f>D14+D18+D20+D28+D31</f>
        <v>24263.060000000005</v>
      </c>
      <c r="E87" s="19">
        <f>E14+E18+E20+E28+E31</f>
        <v>24300.649999999998</v>
      </c>
      <c r="F87" s="50"/>
      <c r="G87" s="50"/>
      <c r="H87" s="50"/>
    </row>
    <row r="88" spans="1:8" x14ac:dyDescent="0.2">
      <c r="A88" s="67"/>
      <c r="B88" s="21" t="s">
        <v>134</v>
      </c>
      <c r="C88" s="18">
        <f>C35+C39+C46+C53+C56+C42</f>
        <v>2348.2999999999997</v>
      </c>
      <c r="D88" s="19">
        <f>D35+D39+D46+D53+D56+D42</f>
        <v>489.19999999999993</v>
      </c>
      <c r="E88" s="19">
        <f>E35+E39+E46+E53+E56+E42</f>
        <v>489.19999999999993</v>
      </c>
      <c r="F88" s="50"/>
      <c r="G88" s="50"/>
      <c r="H88" s="50"/>
    </row>
    <row r="89" spans="1:8" ht="24" x14ac:dyDescent="0.2">
      <c r="A89" s="67"/>
      <c r="B89" s="17" t="s">
        <v>135</v>
      </c>
      <c r="C89" s="19">
        <f>C13-C46+C63</f>
        <v>20252.150000000005</v>
      </c>
      <c r="D89" s="19">
        <f>D13-D46+D63</f>
        <v>25007.960000000006</v>
      </c>
      <c r="E89" s="19">
        <f>E13-E46+E63</f>
        <v>25062.55</v>
      </c>
      <c r="F89" s="50"/>
      <c r="G89" s="50"/>
      <c r="H89" s="50"/>
    </row>
  </sheetData>
  <mergeCells count="5">
    <mergeCell ref="C2:E4"/>
    <mergeCell ref="C6:E8"/>
    <mergeCell ref="C1:E1"/>
    <mergeCell ref="C5:E5"/>
    <mergeCell ref="A9:E9"/>
  </mergeCells>
  <pageMargins left="0.7" right="0.7" top="0.75" bottom="0.75" header="0.3" footer="0.3"/>
  <pageSetup paperSize="9" scale="4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00"/>
  </sheetPr>
  <dimension ref="A1:M221"/>
  <sheetViews>
    <sheetView view="pageBreakPreview" topLeftCell="A188" zoomScaleNormal="120" zoomScaleSheetLayoutView="100" workbookViewId="0">
      <selection activeCell="J188" sqref="J1:L1048576"/>
    </sheetView>
  </sheetViews>
  <sheetFormatPr defaultRowHeight="11.25" x14ac:dyDescent="0.2"/>
  <cols>
    <col min="1" max="1" width="73.7109375" style="72" customWidth="1"/>
    <col min="2" max="2" width="5.140625" style="86" customWidth="1"/>
    <col min="3" max="3" width="4.7109375" style="86" customWidth="1"/>
    <col min="4" max="4" width="4.85546875" style="86" customWidth="1"/>
    <col min="5" max="5" width="4.28515625" style="86" customWidth="1"/>
    <col min="6" max="7" width="6.5703125" style="86" customWidth="1"/>
    <col min="8" max="8" width="12.85546875" style="87" customWidth="1"/>
    <col min="9" max="9" width="10.85546875" style="75" customWidth="1"/>
    <col min="10" max="10" width="10.7109375" style="72" customWidth="1"/>
    <col min="11" max="11" width="9.140625" style="72" customWidth="1"/>
    <col min="12" max="12" width="14.28515625" style="72" customWidth="1"/>
    <col min="13" max="14" width="9.140625" style="72" customWidth="1"/>
    <col min="15" max="256" width="9.140625" style="72"/>
    <col min="257" max="257" width="73.7109375" style="72" customWidth="1"/>
    <col min="258" max="258" width="5.140625" style="72" customWidth="1"/>
    <col min="259" max="259" width="4.7109375" style="72" customWidth="1"/>
    <col min="260" max="260" width="4.85546875" style="72" customWidth="1"/>
    <col min="261" max="261" width="4.28515625" style="72" customWidth="1"/>
    <col min="262" max="263" width="6.5703125" style="72" customWidth="1"/>
    <col min="264" max="264" width="12.85546875" style="72" customWidth="1"/>
    <col min="265" max="265" width="10.85546875" style="72" customWidth="1"/>
    <col min="266" max="266" width="10.7109375" style="72" customWidth="1"/>
    <col min="267" max="267" width="9.140625" style="72" customWidth="1"/>
    <col min="268" max="268" width="14.28515625" style="72" customWidth="1"/>
    <col min="269" max="270" width="9.140625" style="72" customWidth="1"/>
    <col min="271" max="512" width="9.140625" style="72"/>
    <col min="513" max="513" width="73.7109375" style="72" customWidth="1"/>
    <col min="514" max="514" width="5.140625" style="72" customWidth="1"/>
    <col min="515" max="515" width="4.7109375" style="72" customWidth="1"/>
    <col min="516" max="516" width="4.85546875" style="72" customWidth="1"/>
    <col min="517" max="517" width="4.28515625" style="72" customWidth="1"/>
    <col min="518" max="519" width="6.5703125" style="72" customWidth="1"/>
    <col min="520" max="520" width="12.85546875" style="72" customWidth="1"/>
    <col min="521" max="521" width="10.85546875" style="72" customWidth="1"/>
    <col min="522" max="522" width="10.7109375" style="72" customWidth="1"/>
    <col min="523" max="523" width="9.140625" style="72" customWidth="1"/>
    <col min="524" max="524" width="14.28515625" style="72" customWidth="1"/>
    <col min="525" max="526" width="9.140625" style="72" customWidth="1"/>
    <col min="527" max="768" width="9.140625" style="72"/>
    <col min="769" max="769" width="73.7109375" style="72" customWidth="1"/>
    <col min="770" max="770" width="5.140625" style="72" customWidth="1"/>
    <col min="771" max="771" width="4.7109375" style="72" customWidth="1"/>
    <col min="772" max="772" width="4.85546875" style="72" customWidth="1"/>
    <col min="773" max="773" width="4.28515625" style="72" customWidth="1"/>
    <col min="774" max="775" width="6.5703125" style="72" customWidth="1"/>
    <col min="776" max="776" width="12.85546875" style="72" customWidth="1"/>
    <col min="777" max="777" width="10.85546875" style="72" customWidth="1"/>
    <col min="778" max="778" width="10.7109375" style="72" customWidth="1"/>
    <col min="779" max="779" width="9.140625" style="72" customWidth="1"/>
    <col min="780" max="780" width="14.28515625" style="72" customWidth="1"/>
    <col min="781" max="782" width="9.140625" style="72" customWidth="1"/>
    <col min="783" max="1024" width="9.140625" style="72"/>
    <col min="1025" max="1025" width="73.7109375" style="72" customWidth="1"/>
    <col min="1026" max="1026" width="5.140625" style="72" customWidth="1"/>
    <col min="1027" max="1027" width="4.7109375" style="72" customWidth="1"/>
    <col min="1028" max="1028" width="4.85546875" style="72" customWidth="1"/>
    <col min="1029" max="1029" width="4.28515625" style="72" customWidth="1"/>
    <col min="1030" max="1031" width="6.5703125" style="72" customWidth="1"/>
    <col min="1032" max="1032" width="12.85546875" style="72" customWidth="1"/>
    <col min="1033" max="1033" width="10.85546875" style="72" customWidth="1"/>
    <col min="1034" max="1034" width="10.7109375" style="72" customWidth="1"/>
    <col min="1035" max="1035" width="9.140625" style="72" customWidth="1"/>
    <col min="1036" max="1036" width="14.28515625" style="72" customWidth="1"/>
    <col min="1037" max="1038" width="9.140625" style="72" customWidth="1"/>
    <col min="1039" max="1280" width="9.140625" style="72"/>
    <col min="1281" max="1281" width="73.7109375" style="72" customWidth="1"/>
    <col min="1282" max="1282" width="5.140625" style="72" customWidth="1"/>
    <col min="1283" max="1283" width="4.7109375" style="72" customWidth="1"/>
    <col min="1284" max="1284" width="4.85546875" style="72" customWidth="1"/>
    <col min="1285" max="1285" width="4.28515625" style="72" customWidth="1"/>
    <col min="1286" max="1287" width="6.5703125" style="72" customWidth="1"/>
    <col min="1288" max="1288" width="12.85546875" style="72" customWidth="1"/>
    <col min="1289" max="1289" width="10.85546875" style="72" customWidth="1"/>
    <col min="1290" max="1290" width="10.7109375" style="72" customWidth="1"/>
    <col min="1291" max="1291" width="9.140625" style="72" customWidth="1"/>
    <col min="1292" max="1292" width="14.28515625" style="72" customWidth="1"/>
    <col min="1293" max="1294" width="9.140625" style="72" customWidth="1"/>
    <col min="1295" max="1536" width="9.140625" style="72"/>
    <col min="1537" max="1537" width="73.7109375" style="72" customWidth="1"/>
    <col min="1538" max="1538" width="5.140625" style="72" customWidth="1"/>
    <col min="1539" max="1539" width="4.7109375" style="72" customWidth="1"/>
    <col min="1540" max="1540" width="4.85546875" style="72" customWidth="1"/>
    <col min="1541" max="1541" width="4.28515625" style="72" customWidth="1"/>
    <col min="1542" max="1543" width="6.5703125" style="72" customWidth="1"/>
    <col min="1544" max="1544" width="12.85546875" style="72" customWidth="1"/>
    <col min="1545" max="1545" width="10.85546875" style="72" customWidth="1"/>
    <col min="1546" max="1546" width="10.7109375" style="72" customWidth="1"/>
    <col min="1547" max="1547" width="9.140625" style="72" customWidth="1"/>
    <col min="1548" max="1548" width="14.28515625" style="72" customWidth="1"/>
    <col min="1549" max="1550" width="9.140625" style="72" customWidth="1"/>
    <col min="1551" max="1792" width="9.140625" style="72"/>
    <col min="1793" max="1793" width="73.7109375" style="72" customWidth="1"/>
    <col min="1794" max="1794" width="5.140625" style="72" customWidth="1"/>
    <col min="1795" max="1795" width="4.7109375" style="72" customWidth="1"/>
    <col min="1796" max="1796" width="4.85546875" style="72" customWidth="1"/>
    <col min="1797" max="1797" width="4.28515625" style="72" customWidth="1"/>
    <col min="1798" max="1799" width="6.5703125" style="72" customWidth="1"/>
    <col min="1800" max="1800" width="12.85546875" style="72" customWidth="1"/>
    <col min="1801" max="1801" width="10.85546875" style="72" customWidth="1"/>
    <col min="1802" max="1802" width="10.7109375" style="72" customWidth="1"/>
    <col min="1803" max="1803" width="9.140625" style="72" customWidth="1"/>
    <col min="1804" max="1804" width="14.28515625" style="72" customWidth="1"/>
    <col min="1805" max="1806" width="9.140625" style="72" customWidth="1"/>
    <col min="1807" max="2048" width="9.140625" style="72"/>
    <col min="2049" max="2049" width="73.7109375" style="72" customWidth="1"/>
    <col min="2050" max="2050" width="5.140625" style="72" customWidth="1"/>
    <col min="2051" max="2051" width="4.7109375" style="72" customWidth="1"/>
    <col min="2052" max="2052" width="4.85546875" style="72" customWidth="1"/>
    <col min="2053" max="2053" width="4.28515625" style="72" customWidth="1"/>
    <col min="2054" max="2055" width="6.5703125" style="72" customWidth="1"/>
    <col min="2056" max="2056" width="12.85546875" style="72" customWidth="1"/>
    <col min="2057" max="2057" width="10.85546875" style="72" customWidth="1"/>
    <col min="2058" max="2058" width="10.7109375" style="72" customWidth="1"/>
    <col min="2059" max="2059" width="9.140625" style="72" customWidth="1"/>
    <col min="2060" max="2060" width="14.28515625" style="72" customWidth="1"/>
    <col min="2061" max="2062" width="9.140625" style="72" customWidth="1"/>
    <col min="2063" max="2304" width="9.140625" style="72"/>
    <col min="2305" max="2305" width="73.7109375" style="72" customWidth="1"/>
    <col min="2306" max="2306" width="5.140625" style="72" customWidth="1"/>
    <col min="2307" max="2307" width="4.7109375" style="72" customWidth="1"/>
    <col min="2308" max="2308" width="4.85546875" style="72" customWidth="1"/>
    <col min="2309" max="2309" width="4.28515625" style="72" customWidth="1"/>
    <col min="2310" max="2311" width="6.5703125" style="72" customWidth="1"/>
    <col min="2312" max="2312" width="12.85546875" style="72" customWidth="1"/>
    <col min="2313" max="2313" width="10.85546875" style="72" customWidth="1"/>
    <col min="2314" max="2314" width="10.7109375" style="72" customWidth="1"/>
    <col min="2315" max="2315" width="9.140625" style="72" customWidth="1"/>
    <col min="2316" max="2316" width="14.28515625" style="72" customWidth="1"/>
    <col min="2317" max="2318" width="9.140625" style="72" customWidth="1"/>
    <col min="2319" max="2560" width="9.140625" style="72"/>
    <col min="2561" max="2561" width="73.7109375" style="72" customWidth="1"/>
    <col min="2562" max="2562" width="5.140625" style="72" customWidth="1"/>
    <col min="2563" max="2563" width="4.7109375" style="72" customWidth="1"/>
    <col min="2564" max="2564" width="4.85546875" style="72" customWidth="1"/>
    <col min="2565" max="2565" width="4.28515625" style="72" customWidth="1"/>
    <col min="2566" max="2567" width="6.5703125" style="72" customWidth="1"/>
    <col min="2568" max="2568" width="12.85546875" style="72" customWidth="1"/>
    <col min="2569" max="2569" width="10.85546875" style="72" customWidth="1"/>
    <col min="2570" max="2570" width="10.7109375" style="72" customWidth="1"/>
    <col min="2571" max="2571" width="9.140625" style="72" customWidth="1"/>
    <col min="2572" max="2572" width="14.28515625" style="72" customWidth="1"/>
    <col min="2573" max="2574" width="9.140625" style="72" customWidth="1"/>
    <col min="2575" max="2816" width="9.140625" style="72"/>
    <col min="2817" max="2817" width="73.7109375" style="72" customWidth="1"/>
    <col min="2818" max="2818" width="5.140625" style="72" customWidth="1"/>
    <col min="2819" max="2819" width="4.7109375" style="72" customWidth="1"/>
    <col min="2820" max="2820" width="4.85546875" style="72" customWidth="1"/>
    <col min="2821" max="2821" width="4.28515625" style="72" customWidth="1"/>
    <col min="2822" max="2823" width="6.5703125" style="72" customWidth="1"/>
    <col min="2824" max="2824" width="12.85546875" style="72" customWidth="1"/>
    <col min="2825" max="2825" width="10.85546875" style="72" customWidth="1"/>
    <col min="2826" max="2826" width="10.7109375" style="72" customWidth="1"/>
    <col min="2827" max="2827" width="9.140625" style="72" customWidth="1"/>
    <col min="2828" max="2828" width="14.28515625" style="72" customWidth="1"/>
    <col min="2829" max="2830" width="9.140625" style="72" customWidth="1"/>
    <col min="2831" max="3072" width="9.140625" style="72"/>
    <col min="3073" max="3073" width="73.7109375" style="72" customWidth="1"/>
    <col min="3074" max="3074" width="5.140625" style="72" customWidth="1"/>
    <col min="3075" max="3075" width="4.7109375" style="72" customWidth="1"/>
    <col min="3076" max="3076" width="4.85546875" style="72" customWidth="1"/>
    <col min="3077" max="3077" width="4.28515625" style="72" customWidth="1"/>
    <col min="3078" max="3079" width="6.5703125" style="72" customWidth="1"/>
    <col min="3080" max="3080" width="12.85546875" style="72" customWidth="1"/>
    <col min="3081" max="3081" width="10.85546875" style="72" customWidth="1"/>
    <col min="3082" max="3082" width="10.7109375" style="72" customWidth="1"/>
    <col min="3083" max="3083" width="9.140625" style="72" customWidth="1"/>
    <col min="3084" max="3084" width="14.28515625" style="72" customWidth="1"/>
    <col min="3085" max="3086" width="9.140625" style="72" customWidth="1"/>
    <col min="3087" max="3328" width="9.140625" style="72"/>
    <col min="3329" max="3329" width="73.7109375" style="72" customWidth="1"/>
    <col min="3330" max="3330" width="5.140625" style="72" customWidth="1"/>
    <col min="3331" max="3331" width="4.7109375" style="72" customWidth="1"/>
    <col min="3332" max="3332" width="4.85546875" style="72" customWidth="1"/>
    <col min="3333" max="3333" width="4.28515625" style="72" customWidth="1"/>
    <col min="3334" max="3335" width="6.5703125" style="72" customWidth="1"/>
    <col min="3336" max="3336" width="12.85546875" style="72" customWidth="1"/>
    <col min="3337" max="3337" width="10.85546875" style="72" customWidth="1"/>
    <col min="3338" max="3338" width="10.7109375" style="72" customWidth="1"/>
    <col min="3339" max="3339" width="9.140625" style="72" customWidth="1"/>
    <col min="3340" max="3340" width="14.28515625" style="72" customWidth="1"/>
    <col min="3341" max="3342" width="9.140625" style="72" customWidth="1"/>
    <col min="3343" max="3584" width="9.140625" style="72"/>
    <col min="3585" max="3585" width="73.7109375" style="72" customWidth="1"/>
    <col min="3586" max="3586" width="5.140625" style="72" customWidth="1"/>
    <col min="3587" max="3587" width="4.7109375" style="72" customWidth="1"/>
    <col min="3588" max="3588" width="4.85546875" style="72" customWidth="1"/>
    <col min="3589" max="3589" width="4.28515625" style="72" customWidth="1"/>
    <col min="3590" max="3591" width="6.5703125" style="72" customWidth="1"/>
    <col min="3592" max="3592" width="12.85546875" style="72" customWidth="1"/>
    <col min="3593" max="3593" width="10.85546875" style="72" customWidth="1"/>
    <col min="3594" max="3594" width="10.7109375" style="72" customWidth="1"/>
    <col min="3595" max="3595" width="9.140625" style="72" customWidth="1"/>
    <col min="3596" max="3596" width="14.28515625" style="72" customWidth="1"/>
    <col min="3597" max="3598" width="9.140625" style="72" customWidth="1"/>
    <col min="3599" max="3840" width="9.140625" style="72"/>
    <col min="3841" max="3841" width="73.7109375" style="72" customWidth="1"/>
    <col min="3842" max="3842" width="5.140625" style="72" customWidth="1"/>
    <col min="3843" max="3843" width="4.7109375" style="72" customWidth="1"/>
    <col min="3844" max="3844" width="4.85546875" style="72" customWidth="1"/>
    <col min="3845" max="3845" width="4.28515625" style="72" customWidth="1"/>
    <col min="3846" max="3847" width="6.5703125" style="72" customWidth="1"/>
    <col min="3848" max="3848" width="12.85546875" style="72" customWidth="1"/>
    <col min="3849" max="3849" width="10.85546875" style="72" customWidth="1"/>
    <col min="3850" max="3850" width="10.7109375" style="72" customWidth="1"/>
    <col min="3851" max="3851" width="9.140625" style="72" customWidth="1"/>
    <col min="3852" max="3852" width="14.28515625" style="72" customWidth="1"/>
    <col min="3853" max="3854" width="9.140625" style="72" customWidth="1"/>
    <col min="3855" max="4096" width="9.140625" style="72"/>
    <col min="4097" max="4097" width="73.7109375" style="72" customWidth="1"/>
    <col min="4098" max="4098" width="5.140625" style="72" customWidth="1"/>
    <col min="4099" max="4099" width="4.7109375" style="72" customWidth="1"/>
    <col min="4100" max="4100" width="4.85546875" style="72" customWidth="1"/>
    <col min="4101" max="4101" width="4.28515625" style="72" customWidth="1"/>
    <col min="4102" max="4103" width="6.5703125" style="72" customWidth="1"/>
    <col min="4104" max="4104" width="12.85546875" style="72" customWidth="1"/>
    <col min="4105" max="4105" width="10.85546875" style="72" customWidth="1"/>
    <col min="4106" max="4106" width="10.7109375" style="72" customWidth="1"/>
    <col min="4107" max="4107" width="9.140625" style="72" customWidth="1"/>
    <col min="4108" max="4108" width="14.28515625" style="72" customWidth="1"/>
    <col min="4109" max="4110" width="9.140625" style="72" customWidth="1"/>
    <col min="4111" max="4352" width="9.140625" style="72"/>
    <col min="4353" max="4353" width="73.7109375" style="72" customWidth="1"/>
    <col min="4354" max="4354" width="5.140625" style="72" customWidth="1"/>
    <col min="4355" max="4355" width="4.7109375" style="72" customWidth="1"/>
    <col min="4356" max="4356" width="4.85546875" style="72" customWidth="1"/>
    <col min="4357" max="4357" width="4.28515625" style="72" customWidth="1"/>
    <col min="4358" max="4359" width="6.5703125" style="72" customWidth="1"/>
    <col min="4360" max="4360" width="12.85546875" style="72" customWidth="1"/>
    <col min="4361" max="4361" width="10.85546875" style="72" customWidth="1"/>
    <col min="4362" max="4362" width="10.7109375" style="72" customWidth="1"/>
    <col min="4363" max="4363" width="9.140625" style="72" customWidth="1"/>
    <col min="4364" max="4364" width="14.28515625" style="72" customWidth="1"/>
    <col min="4365" max="4366" width="9.140625" style="72" customWidth="1"/>
    <col min="4367" max="4608" width="9.140625" style="72"/>
    <col min="4609" max="4609" width="73.7109375" style="72" customWidth="1"/>
    <col min="4610" max="4610" width="5.140625" style="72" customWidth="1"/>
    <col min="4611" max="4611" width="4.7109375" style="72" customWidth="1"/>
    <col min="4612" max="4612" width="4.85546875" style="72" customWidth="1"/>
    <col min="4613" max="4613" width="4.28515625" style="72" customWidth="1"/>
    <col min="4614" max="4615" width="6.5703125" style="72" customWidth="1"/>
    <col min="4616" max="4616" width="12.85546875" style="72" customWidth="1"/>
    <col min="4617" max="4617" width="10.85546875" style="72" customWidth="1"/>
    <col min="4618" max="4618" width="10.7109375" style="72" customWidth="1"/>
    <col min="4619" max="4619" width="9.140625" style="72" customWidth="1"/>
    <col min="4620" max="4620" width="14.28515625" style="72" customWidth="1"/>
    <col min="4621" max="4622" width="9.140625" style="72" customWidth="1"/>
    <col min="4623" max="4864" width="9.140625" style="72"/>
    <col min="4865" max="4865" width="73.7109375" style="72" customWidth="1"/>
    <col min="4866" max="4866" width="5.140625" style="72" customWidth="1"/>
    <col min="4867" max="4867" width="4.7109375" style="72" customWidth="1"/>
    <col min="4868" max="4868" width="4.85546875" style="72" customWidth="1"/>
    <col min="4869" max="4869" width="4.28515625" style="72" customWidth="1"/>
    <col min="4870" max="4871" width="6.5703125" style="72" customWidth="1"/>
    <col min="4872" max="4872" width="12.85546875" style="72" customWidth="1"/>
    <col min="4873" max="4873" width="10.85546875" style="72" customWidth="1"/>
    <col min="4874" max="4874" width="10.7109375" style="72" customWidth="1"/>
    <col min="4875" max="4875" width="9.140625" style="72" customWidth="1"/>
    <col min="4876" max="4876" width="14.28515625" style="72" customWidth="1"/>
    <col min="4877" max="4878" width="9.140625" style="72" customWidth="1"/>
    <col min="4879" max="5120" width="9.140625" style="72"/>
    <col min="5121" max="5121" width="73.7109375" style="72" customWidth="1"/>
    <col min="5122" max="5122" width="5.140625" style="72" customWidth="1"/>
    <col min="5123" max="5123" width="4.7109375" style="72" customWidth="1"/>
    <col min="5124" max="5124" width="4.85546875" style="72" customWidth="1"/>
    <col min="5125" max="5125" width="4.28515625" style="72" customWidth="1"/>
    <col min="5126" max="5127" width="6.5703125" style="72" customWidth="1"/>
    <col min="5128" max="5128" width="12.85546875" style="72" customWidth="1"/>
    <col min="5129" max="5129" width="10.85546875" style="72" customWidth="1"/>
    <col min="5130" max="5130" width="10.7109375" style="72" customWidth="1"/>
    <col min="5131" max="5131" width="9.140625" style="72" customWidth="1"/>
    <col min="5132" max="5132" width="14.28515625" style="72" customWidth="1"/>
    <col min="5133" max="5134" width="9.140625" style="72" customWidth="1"/>
    <col min="5135" max="5376" width="9.140625" style="72"/>
    <col min="5377" max="5377" width="73.7109375" style="72" customWidth="1"/>
    <col min="5378" max="5378" width="5.140625" style="72" customWidth="1"/>
    <col min="5379" max="5379" width="4.7109375" style="72" customWidth="1"/>
    <col min="5380" max="5380" width="4.85546875" style="72" customWidth="1"/>
    <col min="5381" max="5381" width="4.28515625" style="72" customWidth="1"/>
    <col min="5382" max="5383" width="6.5703125" style="72" customWidth="1"/>
    <col min="5384" max="5384" width="12.85546875" style="72" customWidth="1"/>
    <col min="5385" max="5385" width="10.85546875" style="72" customWidth="1"/>
    <col min="5386" max="5386" width="10.7109375" style="72" customWidth="1"/>
    <col min="5387" max="5387" width="9.140625" style="72" customWidth="1"/>
    <col min="5388" max="5388" width="14.28515625" style="72" customWidth="1"/>
    <col min="5389" max="5390" width="9.140625" style="72" customWidth="1"/>
    <col min="5391" max="5632" width="9.140625" style="72"/>
    <col min="5633" max="5633" width="73.7109375" style="72" customWidth="1"/>
    <col min="5634" max="5634" width="5.140625" style="72" customWidth="1"/>
    <col min="5635" max="5635" width="4.7109375" style="72" customWidth="1"/>
    <col min="5636" max="5636" width="4.85546875" style="72" customWidth="1"/>
    <col min="5637" max="5637" width="4.28515625" style="72" customWidth="1"/>
    <col min="5638" max="5639" width="6.5703125" style="72" customWidth="1"/>
    <col min="5640" max="5640" width="12.85546875" style="72" customWidth="1"/>
    <col min="5641" max="5641" width="10.85546875" style="72" customWidth="1"/>
    <col min="5642" max="5642" width="10.7109375" style="72" customWidth="1"/>
    <col min="5643" max="5643" width="9.140625" style="72" customWidth="1"/>
    <col min="5644" max="5644" width="14.28515625" style="72" customWidth="1"/>
    <col min="5645" max="5646" width="9.140625" style="72" customWidth="1"/>
    <col min="5647" max="5888" width="9.140625" style="72"/>
    <col min="5889" max="5889" width="73.7109375" style="72" customWidth="1"/>
    <col min="5890" max="5890" width="5.140625" style="72" customWidth="1"/>
    <col min="5891" max="5891" width="4.7109375" style="72" customWidth="1"/>
    <col min="5892" max="5892" width="4.85546875" style="72" customWidth="1"/>
    <col min="5893" max="5893" width="4.28515625" style="72" customWidth="1"/>
    <col min="5894" max="5895" width="6.5703125" style="72" customWidth="1"/>
    <col min="5896" max="5896" width="12.85546875" style="72" customWidth="1"/>
    <col min="5897" max="5897" width="10.85546875" style="72" customWidth="1"/>
    <col min="5898" max="5898" width="10.7109375" style="72" customWidth="1"/>
    <col min="5899" max="5899" width="9.140625" style="72" customWidth="1"/>
    <col min="5900" max="5900" width="14.28515625" style="72" customWidth="1"/>
    <col min="5901" max="5902" width="9.140625" style="72" customWidth="1"/>
    <col min="5903" max="6144" width="9.140625" style="72"/>
    <col min="6145" max="6145" width="73.7109375" style="72" customWidth="1"/>
    <col min="6146" max="6146" width="5.140625" style="72" customWidth="1"/>
    <col min="6147" max="6147" width="4.7109375" style="72" customWidth="1"/>
    <col min="6148" max="6148" width="4.85546875" style="72" customWidth="1"/>
    <col min="6149" max="6149" width="4.28515625" style="72" customWidth="1"/>
    <col min="6150" max="6151" width="6.5703125" style="72" customWidth="1"/>
    <col min="6152" max="6152" width="12.85546875" style="72" customWidth="1"/>
    <col min="6153" max="6153" width="10.85546875" style="72" customWidth="1"/>
    <col min="6154" max="6154" width="10.7109375" style="72" customWidth="1"/>
    <col min="6155" max="6155" width="9.140625" style="72" customWidth="1"/>
    <col min="6156" max="6156" width="14.28515625" style="72" customWidth="1"/>
    <col min="6157" max="6158" width="9.140625" style="72" customWidth="1"/>
    <col min="6159" max="6400" width="9.140625" style="72"/>
    <col min="6401" max="6401" width="73.7109375" style="72" customWidth="1"/>
    <col min="6402" max="6402" width="5.140625" style="72" customWidth="1"/>
    <col min="6403" max="6403" width="4.7109375" style="72" customWidth="1"/>
    <col min="6404" max="6404" width="4.85546875" style="72" customWidth="1"/>
    <col min="6405" max="6405" width="4.28515625" style="72" customWidth="1"/>
    <col min="6406" max="6407" width="6.5703125" style="72" customWidth="1"/>
    <col min="6408" max="6408" width="12.85546875" style="72" customWidth="1"/>
    <col min="6409" max="6409" width="10.85546875" style="72" customWidth="1"/>
    <col min="6410" max="6410" width="10.7109375" style="72" customWidth="1"/>
    <col min="6411" max="6411" width="9.140625" style="72" customWidth="1"/>
    <col min="6412" max="6412" width="14.28515625" style="72" customWidth="1"/>
    <col min="6413" max="6414" width="9.140625" style="72" customWidth="1"/>
    <col min="6415" max="6656" width="9.140625" style="72"/>
    <col min="6657" max="6657" width="73.7109375" style="72" customWidth="1"/>
    <col min="6658" max="6658" width="5.140625" style="72" customWidth="1"/>
    <col min="6659" max="6659" width="4.7109375" style="72" customWidth="1"/>
    <col min="6660" max="6660" width="4.85546875" style="72" customWidth="1"/>
    <col min="6661" max="6661" width="4.28515625" style="72" customWidth="1"/>
    <col min="6662" max="6663" width="6.5703125" style="72" customWidth="1"/>
    <col min="6664" max="6664" width="12.85546875" style="72" customWidth="1"/>
    <col min="6665" max="6665" width="10.85546875" style="72" customWidth="1"/>
    <col min="6666" max="6666" width="10.7109375" style="72" customWidth="1"/>
    <col min="6667" max="6667" width="9.140625" style="72" customWidth="1"/>
    <col min="6668" max="6668" width="14.28515625" style="72" customWidth="1"/>
    <col min="6669" max="6670" width="9.140625" style="72" customWidth="1"/>
    <col min="6671" max="6912" width="9.140625" style="72"/>
    <col min="6913" max="6913" width="73.7109375" style="72" customWidth="1"/>
    <col min="6914" max="6914" width="5.140625" style="72" customWidth="1"/>
    <col min="6915" max="6915" width="4.7109375" style="72" customWidth="1"/>
    <col min="6916" max="6916" width="4.85546875" style="72" customWidth="1"/>
    <col min="6917" max="6917" width="4.28515625" style="72" customWidth="1"/>
    <col min="6918" max="6919" width="6.5703125" style="72" customWidth="1"/>
    <col min="6920" max="6920" width="12.85546875" style="72" customWidth="1"/>
    <col min="6921" max="6921" width="10.85546875" style="72" customWidth="1"/>
    <col min="6922" max="6922" width="10.7109375" style="72" customWidth="1"/>
    <col min="6923" max="6923" width="9.140625" style="72" customWidth="1"/>
    <col min="6924" max="6924" width="14.28515625" style="72" customWidth="1"/>
    <col min="6925" max="6926" width="9.140625" style="72" customWidth="1"/>
    <col min="6927" max="7168" width="9.140625" style="72"/>
    <col min="7169" max="7169" width="73.7109375" style="72" customWidth="1"/>
    <col min="7170" max="7170" width="5.140625" style="72" customWidth="1"/>
    <col min="7171" max="7171" width="4.7109375" style="72" customWidth="1"/>
    <col min="7172" max="7172" width="4.85546875" style="72" customWidth="1"/>
    <col min="7173" max="7173" width="4.28515625" style="72" customWidth="1"/>
    <col min="7174" max="7175" width="6.5703125" style="72" customWidth="1"/>
    <col min="7176" max="7176" width="12.85546875" style="72" customWidth="1"/>
    <col min="7177" max="7177" width="10.85546875" style="72" customWidth="1"/>
    <col min="7178" max="7178" width="10.7109375" style="72" customWidth="1"/>
    <col min="7179" max="7179" width="9.140625" style="72" customWidth="1"/>
    <col min="7180" max="7180" width="14.28515625" style="72" customWidth="1"/>
    <col min="7181" max="7182" width="9.140625" style="72" customWidth="1"/>
    <col min="7183" max="7424" width="9.140625" style="72"/>
    <col min="7425" max="7425" width="73.7109375" style="72" customWidth="1"/>
    <col min="7426" max="7426" width="5.140625" style="72" customWidth="1"/>
    <col min="7427" max="7427" width="4.7109375" style="72" customWidth="1"/>
    <col min="7428" max="7428" width="4.85546875" style="72" customWidth="1"/>
    <col min="7429" max="7429" width="4.28515625" style="72" customWidth="1"/>
    <col min="7430" max="7431" width="6.5703125" style="72" customWidth="1"/>
    <col min="7432" max="7432" width="12.85546875" style="72" customWidth="1"/>
    <col min="7433" max="7433" width="10.85546875" style="72" customWidth="1"/>
    <col min="7434" max="7434" width="10.7109375" style="72" customWidth="1"/>
    <col min="7435" max="7435" width="9.140625" style="72" customWidth="1"/>
    <col min="7436" max="7436" width="14.28515625" style="72" customWidth="1"/>
    <col min="7437" max="7438" width="9.140625" style="72" customWidth="1"/>
    <col min="7439" max="7680" width="9.140625" style="72"/>
    <col min="7681" max="7681" width="73.7109375" style="72" customWidth="1"/>
    <col min="7682" max="7682" width="5.140625" style="72" customWidth="1"/>
    <col min="7683" max="7683" width="4.7109375" style="72" customWidth="1"/>
    <col min="7684" max="7684" width="4.85546875" style="72" customWidth="1"/>
    <col min="7685" max="7685" width="4.28515625" style="72" customWidth="1"/>
    <col min="7686" max="7687" width="6.5703125" style="72" customWidth="1"/>
    <col min="7688" max="7688" width="12.85546875" style="72" customWidth="1"/>
    <col min="7689" max="7689" width="10.85546875" style="72" customWidth="1"/>
    <col min="7690" max="7690" width="10.7109375" style="72" customWidth="1"/>
    <col min="7691" max="7691" width="9.140625" style="72" customWidth="1"/>
    <col min="7692" max="7692" width="14.28515625" style="72" customWidth="1"/>
    <col min="7693" max="7694" width="9.140625" style="72" customWidth="1"/>
    <col min="7695" max="7936" width="9.140625" style="72"/>
    <col min="7937" max="7937" width="73.7109375" style="72" customWidth="1"/>
    <col min="7938" max="7938" width="5.140625" style="72" customWidth="1"/>
    <col min="7939" max="7939" width="4.7109375" style="72" customWidth="1"/>
    <col min="7940" max="7940" width="4.85546875" style="72" customWidth="1"/>
    <col min="7941" max="7941" width="4.28515625" style="72" customWidth="1"/>
    <col min="7942" max="7943" width="6.5703125" style="72" customWidth="1"/>
    <col min="7944" max="7944" width="12.85546875" style="72" customWidth="1"/>
    <col min="7945" max="7945" width="10.85546875" style="72" customWidth="1"/>
    <col min="7946" max="7946" width="10.7109375" style="72" customWidth="1"/>
    <col min="7947" max="7947" width="9.140625" style="72" customWidth="1"/>
    <col min="7948" max="7948" width="14.28515625" style="72" customWidth="1"/>
    <col min="7949" max="7950" width="9.140625" style="72" customWidth="1"/>
    <col min="7951" max="8192" width="9.140625" style="72"/>
    <col min="8193" max="8193" width="73.7109375" style="72" customWidth="1"/>
    <col min="8194" max="8194" width="5.140625" style="72" customWidth="1"/>
    <col min="8195" max="8195" width="4.7109375" style="72" customWidth="1"/>
    <col min="8196" max="8196" width="4.85546875" style="72" customWidth="1"/>
    <col min="8197" max="8197" width="4.28515625" style="72" customWidth="1"/>
    <col min="8198" max="8199" width="6.5703125" style="72" customWidth="1"/>
    <col min="8200" max="8200" width="12.85546875" style="72" customWidth="1"/>
    <col min="8201" max="8201" width="10.85546875" style="72" customWidth="1"/>
    <col min="8202" max="8202" width="10.7109375" style="72" customWidth="1"/>
    <col min="8203" max="8203" width="9.140625" style="72" customWidth="1"/>
    <col min="8204" max="8204" width="14.28515625" style="72" customWidth="1"/>
    <col min="8205" max="8206" width="9.140625" style="72" customWidth="1"/>
    <col min="8207" max="8448" width="9.140625" style="72"/>
    <col min="8449" max="8449" width="73.7109375" style="72" customWidth="1"/>
    <col min="8450" max="8450" width="5.140625" style="72" customWidth="1"/>
    <col min="8451" max="8451" width="4.7109375" style="72" customWidth="1"/>
    <col min="8452" max="8452" width="4.85546875" style="72" customWidth="1"/>
    <col min="8453" max="8453" width="4.28515625" style="72" customWidth="1"/>
    <col min="8454" max="8455" width="6.5703125" style="72" customWidth="1"/>
    <col min="8456" max="8456" width="12.85546875" style="72" customWidth="1"/>
    <col min="8457" max="8457" width="10.85546875" style="72" customWidth="1"/>
    <col min="8458" max="8458" width="10.7109375" style="72" customWidth="1"/>
    <col min="8459" max="8459" width="9.140625" style="72" customWidth="1"/>
    <col min="8460" max="8460" width="14.28515625" style="72" customWidth="1"/>
    <col min="8461" max="8462" width="9.140625" style="72" customWidth="1"/>
    <col min="8463" max="8704" width="9.140625" style="72"/>
    <col min="8705" max="8705" width="73.7109375" style="72" customWidth="1"/>
    <col min="8706" max="8706" width="5.140625" style="72" customWidth="1"/>
    <col min="8707" max="8707" width="4.7109375" style="72" customWidth="1"/>
    <col min="8708" max="8708" width="4.85546875" style="72" customWidth="1"/>
    <col min="8709" max="8709" width="4.28515625" style="72" customWidth="1"/>
    <col min="8710" max="8711" width="6.5703125" style="72" customWidth="1"/>
    <col min="8712" max="8712" width="12.85546875" style="72" customWidth="1"/>
    <col min="8713" max="8713" width="10.85546875" style="72" customWidth="1"/>
    <col min="8714" max="8714" width="10.7109375" style="72" customWidth="1"/>
    <col min="8715" max="8715" width="9.140625" style="72" customWidth="1"/>
    <col min="8716" max="8716" width="14.28515625" style="72" customWidth="1"/>
    <col min="8717" max="8718" width="9.140625" style="72" customWidth="1"/>
    <col min="8719" max="8960" width="9.140625" style="72"/>
    <col min="8961" max="8961" width="73.7109375" style="72" customWidth="1"/>
    <col min="8962" max="8962" width="5.140625" style="72" customWidth="1"/>
    <col min="8963" max="8963" width="4.7109375" style="72" customWidth="1"/>
    <col min="8964" max="8964" width="4.85546875" style="72" customWidth="1"/>
    <col min="8965" max="8965" width="4.28515625" style="72" customWidth="1"/>
    <col min="8966" max="8967" width="6.5703125" style="72" customWidth="1"/>
    <col min="8968" max="8968" width="12.85546875" style="72" customWidth="1"/>
    <col min="8969" max="8969" width="10.85546875" style="72" customWidth="1"/>
    <col min="8970" max="8970" width="10.7109375" style="72" customWidth="1"/>
    <col min="8971" max="8971" width="9.140625" style="72" customWidth="1"/>
    <col min="8972" max="8972" width="14.28515625" style="72" customWidth="1"/>
    <col min="8973" max="8974" width="9.140625" style="72" customWidth="1"/>
    <col min="8975" max="9216" width="9.140625" style="72"/>
    <col min="9217" max="9217" width="73.7109375" style="72" customWidth="1"/>
    <col min="9218" max="9218" width="5.140625" style="72" customWidth="1"/>
    <col min="9219" max="9219" width="4.7109375" style="72" customWidth="1"/>
    <col min="9220" max="9220" width="4.85546875" style="72" customWidth="1"/>
    <col min="9221" max="9221" width="4.28515625" style="72" customWidth="1"/>
    <col min="9222" max="9223" width="6.5703125" style="72" customWidth="1"/>
    <col min="9224" max="9224" width="12.85546875" style="72" customWidth="1"/>
    <col min="9225" max="9225" width="10.85546875" style="72" customWidth="1"/>
    <col min="9226" max="9226" width="10.7109375" style="72" customWidth="1"/>
    <col min="9227" max="9227" width="9.140625" style="72" customWidth="1"/>
    <col min="9228" max="9228" width="14.28515625" style="72" customWidth="1"/>
    <col min="9229" max="9230" width="9.140625" style="72" customWidth="1"/>
    <col min="9231" max="9472" width="9.140625" style="72"/>
    <col min="9473" max="9473" width="73.7109375" style="72" customWidth="1"/>
    <col min="9474" max="9474" width="5.140625" style="72" customWidth="1"/>
    <col min="9475" max="9475" width="4.7109375" style="72" customWidth="1"/>
    <col min="9476" max="9476" width="4.85546875" style="72" customWidth="1"/>
    <col min="9477" max="9477" width="4.28515625" style="72" customWidth="1"/>
    <col min="9478" max="9479" width="6.5703125" style="72" customWidth="1"/>
    <col min="9480" max="9480" width="12.85546875" style="72" customWidth="1"/>
    <col min="9481" max="9481" width="10.85546875" style="72" customWidth="1"/>
    <col min="9482" max="9482" width="10.7109375" style="72" customWidth="1"/>
    <col min="9483" max="9483" width="9.140625" style="72" customWidth="1"/>
    <col min="9484" max="9484" width="14.28515625" style="72" customWidth="1"/>
    <col min="9485" max="9486" width="9.140625" style="72" customWidth="1"/>
    <col min="9487" max="9728" width="9.140625" style="72"/>
    <col min="9729" max="9729" width="73.7109375" style="72" customWidth="1"/>
    <col min="9730" max="9730" width="5.140625" style="72" customWidth="1"/>
    <col min="9731" max="9731" width="4.7109375" style="72" customWidth="1"/>
    <col min="9732" max="9732" width="4.85546875" style="72" customWidth="1"/>
    <col min="9733" max="9733" width="4.28515625" style="72" customWidth="1"/>
    <col min="9734" max="9735" width="6.5703125" style="72" customWidth="1"/>
    <col min="9736" max="9736" width="12.85546875" style="72" customWidth="1"/>
    <col min="9737" max="9737" width="10.85546875" style="72" customWidth="1"/>
    <col min="9738" max="9738" width="10.7109375" style="72" customWidth="1"/>
    <col min="9739" max="9739" width="9.140625" style="72" customWidth="1"/>
    <col min="9740" max="9740" width="14.28515625" style="72" customWidth="1"/>
    <col min="9741" max="9742" width="9.140625" style="72" customWidth="1"/>
    <col min="9743" max="9984" width="9.140625" style="72"/>
    <col min="9985" max="9985" width="73.7109375" style="72" customWidth="1"/>
    <col min="9986" max="9986" width="5.140625" style="72" customWidth="1"/>
    <col min="9987" max="9987" width="4.7109375" style="72" customWidth="1"/>
    <col min="9988" max="9988" width="4.85546875" style="72" customWidth="1"/>
    <col min="9989" max="9989" width="4.28515625" style="72" customWidth="1"/>
    <col min="9990" max="9991" width="6.5703125" style="72" customWidth="1"/>
    <col min="9992" max="9992" width="12.85546875" style="72" customWidth="1"/>
    <col min="9993" max="9993" width="10.85546875" style="72" customWidth="1"/>
    <col min="9994" max="9994" width="10.7109375" style="72" customWidth="1"/>
    <col min="9995" max="9995" width="9.140625" style="72" customWidth="1"/>
    <col min="9996" max="9996" width="14.28515625" style="72" customWidth="1"/>
    <col min="9997" max="9998" width="9.140625" style="72" customWidth="1"/>
    <col min="9999" max="10240" width="9.140625" style="72"/>
    <col min="10241" max="10241" width="73.7109375" style="72" customWidth="1"/>
    <col min="10242" max="10242" width="5.140625" style="72" customWidth="1"/>
    <col min="10243" max="10243" width="4.7109375" style="72" customWidth="1"/>
    <col min="10244" max="10244" width="4.85546875" style="72" customWidth="1"/>
    <col min="10245" max="10245" width="4.28515625" style="72" customWidth="1"/>
    <col min="10246" max="10247" width="6.5703125" style="72" customWidth="1"/>
    <col min="10248" max="10248" width="12.85546875" style="72" customWidth="1"/>
    <col min="10249" max="10249" width="10.85546875" style="72" customWidth="1"/>
    <col min="10250" max="10250" width="10.7109375" style="72" customWidth="1"/>
    <col min="10251" max="10251" width="9.140625" style="72" customWidth="1"/>
    <col min="10252" max="10252" width="14.28515625" style="72" customWidth="1"/>
    <col min="10253" max="10254" width="9.140625" style="72" customWidth="1"/>
    <col min="10255" max="10496" width="9.140625" style="72"/>
    <col min="10497" max="10497" width="73.7109375" style="72" customWidth="1"/>
    <col min="10498" max="10498" width="5.140625" style="72" customWidth="1"/>
    <col min="10499" max="10499" width="4.7109375" style="72" customWidth="1"/>
    <col min="10500" max="10500" width="4.85546875" style="72" customWidth="1"/>
    <col min="10501" max="10501" width="4.28515625" style="72" customWidth="1"/>
    <col min="10502" max="10503" width="6.5703125" style="72" customWidth="1"/>
    <col min="10504" max="10504" width="12.85546875" style="72" customWidth="1"/>
    <col min="10505" max="10505" width="10.85546875" style="72" customWidth="1"/>
    <col min="10506" max="10506" width="10.7109375" style="72" customWidth="1"/>
    <col min="10507" max="10507" width="9.140625" style="72" customWidth="1"/>
    <col min="10508" max="10508" width="14.28515625" style="72" customWidth="1"/>
    <col min="10509" max="10510" width="9.140625" style="72" customWidth="1"/>
    <col min="10511" max="10752" width="9.140625" style="72"/>
    <col min="10753" max="10753" width="73.7109375" style="72" customWidth="1"/>
    <col min="10754" max="10754" width="5.140625" style="72" customWidth="1"/>
    <col min="10755" max="10755" width="4.7109375" style="72" customWidth="1"/>
    <col min="10756" max="10756" width="4.85546875" style="72" customWidth="1"/>
    <col min="10757" max="10757" width="4.28515625" style="72" customWidth="1"/>
    <col min="10758" max="10759" width="6.5703125" style="72" customWidth="1"/>
    <col min="10760" max="10760" width="12.85546875" style="72" customWidth="1"/>
    <col min="10761" max="10761" width="10.85546875" style="72" customWidth="1"/>
    <col min="10762" max="10762" width="10.7109375" style="72" customWidth="1"/>
    <col min="10763" max="10763" width="9.140625" style="72" customWidth="1"/>
    <col min="10764" max="10764" width="14.28515625" style="72" customWidth="1"/>
    <col min="10765" max="10766" width="9.140625" style="72" customWidth="1"/>
    <col min="10767" max="11008" width="9.140625" style="72"/>
    <col min="11009" max="11009" width="73.7109375" style="72" customWidth="1"/>
    <col min="11010" max="11010" width="5.140625" style="72" customWidth="1"/>
    <col min="11011" max="11011" width="4.7109375" style="72" customWidth="1"/>
    <col min="11012" max="11012" width="4.85546875" style="72" customWidth="1"/>
    <col min="11013" max="11013" width="4.28515625" style="72" customWidth="1"/>
    <col min="11014" max="11015" width="6.5703125" style="72" customWidth="1"/>
    <col min="11016" max="11016" width="12.85546875" style="72" customWidth="1"/>
    <col min="11017" max="11017" width="10.85546875" style="72" customWidth="1"/>
    <col min="11018" max="11018" width="10.7109375" style="72" customWidth="1"/>
    <col min="11019" max="11019" width="9.140625" style="72" customWidth="1"/>
    <col min="11020" max="11020" width="14.28515625" style="72" customWidth="1"/>
    <col min="11021" max="11022" width="9.140625" style="72" customWidth="1"/>
    <col min="11023" max="11264" width="9.140625" style="72"/>
    <col min="11265" max="11265" width="73.7109375" style="72" customWidth="1"/>
    <col min="11266" max="11266" width="5.140625" style="72" customWidth="1"/>
    <col min="11267" max="11267" width="4.7109375" style="72" customWidth="1"/>
    <col min="11268" max="11268" width="4.85546875" style="72" customWidth="1"/>
    <col min="11269" max="11269" width="4.28515625" style="72" customWidth="1"/>
    <col min="11270" max="11271" width="6.5703125" style="72" customWidth="1"/>
    <col min="11272" max="11272" width="12.85546875" style="72" customWidth="1"/>
    <col min="11273" max="11273" width="10.85546875" style="72" customWidth="1"/>
    <col min="11274" max="11274" width="10.7109375" style="72" customWidth="1"/>
    <col min="11275" max="11275" width="9.140625" style="72" customWidth="1"/>
    <col min="11276" max="11276" width="14.28515625" style="72" customWidth="1"/>
    <col min="11277" max="11278" width="9.140625" style="72" customWidth="1"/>
    <col min="11279" max="11520" width="9.140625" style="72"/>
    <col min="11521" max="11521" width="73.7109375" style="72" customWidth="1"/>
    <col min="11522" max="11522" width="5.140625" style="72" customWidth="1"/>
    <col min="11523" max="11523" width="4.7109375" style="72" customWidth="1"/>
    <col min="11524" max="11524" width="4.85546875" style="72" customWidth="1"/>
    <col min="11525" max="11525" width="4.28515625" style="72" customWidth="1"/>
    <col min="11526" max="11527" width="6.5703125" style="72" customWidth="1"/>
    <col min="11528" max="11528" width="12.85546875" style="72" customWidth="1"/>
    <col min="11529" max="11529" width="10.85546875" style="72" customWidth="1"/>
    <col min="11530" max="11530" width="10.7109375" style="72" customWidth="1"/>
    <col min="11531" max="11531" width="9.140625" style="72" customWidth="1"/>
    <col min="11532" max="11532" width="14.28515625" style="72" customWidth="1"/>
    <col min="11533" max="11534" width="9.140625" style="72" customWidth="1"/>
    <col min="11535" max="11776" width="9.140625" style="72"/>
    <col min="11777" max="11777" width="73.7109375" style="72" customWidth="1"/>
    <col min="11778" max="11778" width="5.140625" style="72" customWidth="1"/>
    <col min="11779" max="11779" width="4.7109375" style="72" customWidth="1"/>
    <col min="11780" max="11780" width="4.85546875" style="72" customWidth="1"/>
    <col min="11781" max="11781" width="4.28515625" style="72" customWidth="1"/>
    <col min="11782" max="11783" width="6.5703125" style="72" customWidth="1"/>
    <col min="11784" max="11784" width="12.85546875" style="72" customWidth="1"/>
    <col min="11785" max="11785" width="10.85546875" style="72" customWidth="1"/>
    <col min="11786" max="11786" width="10.7109375" style="72" customWidth="1"/>
    <col min="11787" max="11787" width="9.140625" style="72" customWidth="1"/>
    <col min="11788" max="11788" width="14.28515625" style="72" customWidth="1"/>
    <col min="11789" max="11790" width="9.140625" style="72" customWidth="1"/>
    <col min="11791" max="12032" width="9.140625" style="72"/>
    <col min="12033" max="12033" width="73.7109375" style="72" customWidth="1"/>
    <col min="12034" max="12034" width="5.140625" style="72" customWidth="1"/>
    <col min="12035" max="12035" width="4.7109375" style="72" customWidth="1"/>
    <col min="12036" max="12036" width="4.85546875" style="72" customWidth="1"/>
    <col min="12037" max="12037" width="4.28515625" style="72" customWidth="1"/>
    <col min="12038" max="12039" width="6.5703125" style="72" customWidth="1"/>
    <col min="12040" max="12040" width="12.85546875" style="72" customWidth="1"/>
    <col min="12041" max="12041" width="10.85546875" style="72" customWidth="1"/>
    <col min="12042" max="12042" width="10.7109375" style="72" customWidth="1"/>
    <col min="12043" max="12043" width="9.140625" style="72" customWidth="1"/>
    <col min="12044" max="12044" width="14.28515625" style="72" customWidth="1"/>
    <col min="12045" max="12046" width="9.140625" style="72" customWidth="1"/>
    <col min="12047" max="12288" width="9.140625" style="72"/>
    <col min="12289" max="12289" width="73.7109375" style="72" customWidth="1"/>
    <col min="12290" max="12290" width="5.140625" style="72" customWidth="1"/>
    <col min="12291" max="12291" width="4.7109375" style="72" customWidth="1"/>
    <col min="12292" max="12292" width="4.85546875" style="72" customWidth="1"/>
    <col min="12293" max="12293" width="4.28515625" style="72" customWidth="1"/>
    <col min="12294" max="12295" width="6.5703125" style="72" customWidth="1"/>
    <col min="12296" max="12296" width="12.85546875" style="72" customWidth="1"/>
    <col min="12297" max="12297" width="10.85546875" style="72" customWidth="1"/>
    <col min="12298" max="12298" width="10.7109375" style="72" customWidth="1"/>
    <col min="12299" max="12299" width="9.140625" style="72" customWidth="1"/>
    <col min="12300" max="12300" width="14.28515625" style="72" customWidth="1"/>
    <col min="12301" max="12302" width="9.140625" style="72" customWidth="1"/>
    <col min="12303" max="12544" width="9.140625" style="72"/>
    <col min="12545" max="12545" width="73.7109375" style="72" customWidth="1"/>
    <col min="12546" max="12546" width="5.140625" style="72" customWidth="1"/>
    <col min="12547" max="12547" width="4.7109375" style="72" customWidth="1"/>
    <col min="12548" max="12548" width="4.85546875" style="72" customWidth="1"/>
    <col min="12549" max="12549" width="4.28515625" style="72" customWidth="1"/>
    <col min="12550" max="12551" width="6.5703125" style="72" customWidth="1"/>
    <col min="12552" max="12552" width="12.85546875" style="72" customWidth="1"/>
    <col min="12553" max="12553" width="10.85546875" style="72" customWidth="1"/>
    <col min="12554" max="12554" width="10.7109375" style="72" customWidth="1"/>
    <col min="12555" max="12555" width="9.140625" style="72" customWidth="1"/>
    <col min="12556" max="12556" width="14.28515625" style="72" customWidth="1"/>
    <col min="12557" max="12558" width="9.140625" style="72" customWidth="1"/>
    <col min="12559" max="12800" width="9.140625" style="72"/>
    <col min="12801" max="12801" width="73.7109375" style="72" customWidth="1"/>
    <col min="12802" max="12802" width="5.140625" style="72" customWidth="1"/>
    <col min="12803" max="12803" width="4.7109375" style="72" customWidth="1"/>
    <col min="12804" max="12804" width="4.85546875" style="72" customWidth="1"/>
    <col min="12805" max="12805" width="4.28515625" style="72" customWidth="1"/>
    <col min="12806" max="12807" width="6.5703125" style="72" customWidth="1"/>
    <col min="12808" max="12808" width="12.85546875" style="72" customWidth="1"/>
    <col min="12809" max="12809" width="10.85546875" style="72" customWidth="1"/>
    <col min="12810" max="12810" width="10.7109375" style="72" customWidth="1"/>
    <col min="12811" max="12811" width="9.140625" style="72" customWidth="1"/>
    <col min="12812" max="12812" width="14.28515625" style="72" customWidth="1"/>
    <col min="12813" max="12814" width="9.140625" style="72" customWidth="1"/>
    <col min="12815" max="13056" width="9.140625" style="72"/>
    <col min="13057" max="13057" width="73.7109375" style="72" customWidth="1"/>
    <col min="13058" max="13058" width="5.140625" style="72" customWidth="1"/>
    <col min="13059" max="13059" width="4.7109375" style="72" customWidth="1"/>
    <col min="13060" max="13060" width="4.85546875" style="72" customWidth="1"/>
    <col min="13061" max="13061" width="4.28515625" style="72" customWidth="1"/>
    <col min="13062" max="13063" width="6.5703125" style="72" customWidth="1"/>
    <col min="13064" max="13064" width="12.85546875" style="72" customWidth="1"/>
    <col min="13065" max="13065" width="10.85546875" style="72" customWidth="1"/>
    <col min="13066" max="13066" width="10.7109375" style="72" customWidth="1"/>
    <col min="13067" max="13067" width="9.140625" style="72" customWidth="1"/>
    <col min="13068" max="13068" width="14.28515625" style="72" customWidth="1"/>
    <col min="13069" max="13070" width="9.140625" style="72" customWidth="1"/>
    <col min="13071" max="13312" width="9.140625" style="72"/>
    <col min="13313" max="13313" width="73.7109375" style="72" customWidth="1"/>
    <col min="13314" max="13314" width="5.140625" style="72" customWidth="1"/>
    <col min="13315" max="13315" width="4.7109375" style="72" customWidth="1"/>
    <col min="13316" max="13316" width="4.85546875" style="72" customWidth="1"/>
    <col min="13317" max="13317" width="4.28515625" style="72" customWidth="1"/>
    <col min="13318" max="13319" width="6.5703125" style="72" customWidth="1"/>
    <col min="13320" max="13320" width="12.85546875" style="72" customWidth="1"/>
    <col min="13321" max="13321" width="10.85546875" style="72" customWidth="1"/>
    <col min="13322" max="13322" width="10.7109375" style="72" customWidth="1"/>
    <col min="13323" max="13323" width="9.140625" style="72" customWidth="1"/>
    <col min="13324" max="13324" width="14.28515625" style="72" customWidth="1"/>
    <col min="13325" max="13326" width="9.140625" style="72" customWidth="1"/>
    <col min="13327" max="13568" width="9.140625" style="72"/>
    <col min="13569" max="13569" width="73.7109375" style="72" customWidth="1"/>
    <col min="13570" max="13570" width="5.140625" style="72" customWidth="1"/>
    <col min="13571" max="13571" width="4.7109375" style="72" customWidth="1"/>
    <col min="13572" max="13572" width="4.85546875" style="72" customWidth="1"/>
    <col min="13573" max="13573" width="4.28515625" style="72" customWidth="1"/>
    <col min="13574" max="13575" width="6.5703125" style="72" customWidth="1"/>
    <col min="13576" max="13576" width="12.85546875" style="72" customWidth="1"/>
    <col min="13577" max="13577" width="10.85546875" style="72" customWidth="1"/>
    <col min="13578" max="13578" width="10.7109375" style="72" customWidth="1"/>
    <col min="13579" max="13579" width="9.140625" style="72" customWidth="1"/>
    <col min="13580" max="13580" width="14.28515625" style="72" customWidth="1"/>
    <col min="13581" max="13582" width="9.140625" style="72" customWidth="1"/>
    <col min="13583" max="13824" width="9.140625" style="72"/>
    <col min="13825" max="13825" width="73.7109375" style="72" customWidth="1"/>
    <col min="13826" max="13826" width="5.140625" style="72" customWidth="1"/>
    <col min="13827" max="13827" width="4.7109375" style="72" customWidth="1"/>
    <col min="13828" max="13828" width="4.85546875" style="72" customWidth="1"/>
    <col min="13829" max="13829" width="4.28515625" style="72" customWidth="1"/>
    <col min="13830" max="13831" width="6.5703125" style="72" customWidth="1"/>
    <col min="13832" max="13832" width="12.85546875" style="72" customWidth="1"/>
    <col min="13833" max="13833" width="10.85546875" style="72" customWidth="1"/>
    <col min="13834" max="13834" width="10.7109375" style="72" customWidth="1"/>
    <col min="13835" max="13835" width="9.140625" style="72" customWidth="1"/>
    <col min="13836" max="13836" width="14.28515625" style="72" customWidth="1"/>
    <col min="13837" max="13838" width="9.140625" style="72" customWidth="1"/>
    <col min="13839" max="14080" width="9.140625" style="72"/>
    <col min="14081" max="14081" width="73.7109375" style="72" customWidth="1"/>
    <col min="14082" max="14082" width="5.140625" style="72" customWidth="1"/>
    <col min="14083" max="14083" width="4.7109375" style="72" customWidth="1"/>
    <col min="14084" max="14084" width="4.85546875" style="72" customWidth="1"/>
    <col min="14085" max="14085" width="4.28515625" style="72" customWidth="1"/>
    <col min="14086" max="14087" width="6.5703125" style="72" customWidth="1"/>
    <col min="14088" max="14088" width="12.85546875" style="72" customWidth="1"/>
    <col min="14089" max="14089" width="10.85546875" style="72" customWidth="1"/>
    <col min="14090" max="14090" width="10.7109375" style="72" customWidth="1"/>
    <col min="14091" max="14091" width="9.140625" style="72" customWidth="1"/>
    <col min="14092" max="14092" width="14.28515625" style="72" customWidth="1"/>
    <col min="14093" max="14094" width="9.140625" style="72" customWidth="1"/>
    <col min="14095" max="14336" width="9.140625" style="72"/>
    <col min="14337" max="14337" width="73.7109375" style="72" customWidth="1"/>
    <col min="14338" max="14338" width="5.140625" style="72" customWidth="1"/>
    <col min="14339" max="14339" width="4.7109375" style="72" customWidth="1"/>
    <col min="14340" max="14340" width="4.85546875" style="72" customWidth="1"/>
    <col min="14341" max="14341" width="4.28515625" style="72" customWidth="1"/>
    <col min="14342" max="14343" width="6.5703125" style="72" customWidth="1"/>
    <col min="14344" max="14344" width="12.85546875" style="72" customWidth="1"/>
    <col min="14345" max="14345" width="10.85546875" style="72" customWidth="1"/>
    <col min="14346" max="14346" width="10.7109375" style="72" customWidth="1"/>
    <col min="14347" max="14347" width="9.140625" style="72" customWidth="1"/>
    <col min="14348" max="14348" width="14.28515625" style="72" customWidth="1"/>
    <col min="14349" max="14350" width="9.140625" style="72" customWidth="1"/>
    <col min="14351" max="14592" width="9.140625" style="72"/>
    <col min="14593" max="14593" width="73.7109375" style="72" customWidth="1"/>
    <col min="14594" max="14594" width="5.140625" style="72" customWidth="1"/>
    <col min="14595" max="14595" width="4.7109375" style="72" customWidth="1"/>
    <col min="14596" max="14596" width="4.85546875" style="72" customWidth="1"/>
    <col min="14597" max="14597" width="4.28515625" style="72" customWidth="1"/>
    <col min="14598" max="14599" width="6.5703125" style="72" customWidth="1"/>
    <col min="14600" max="14600" width="12.85546875" style="72" customWidth="1"/>
    <col min="14601" max="14601" width="10.85546875" style="72" customWidth="1"/>
    <col min="14602" max="14602" width="10.7109375" style="72" customWidth="1"/>
    <col min="14603" max="14603" width="9.140625" style="72" customWidth="1"/>
    <col min="14604" max="14604" width="14.28515625" style="72" customWidth="1"/>
    <col min="14605" max="14606" width="9.140625" style="72" customWidth="1"/>
    <col min="14607" max="14848" width="9.140625" style="72"/>
    <col min="14849" max="14849" width="73.7109375" style="72" customWidth="1"/>
    <col min="14850" max="14850" width="5.140625" style="72" customWidth="1"/>
    <col min="14851" max="14851" width="4.7109375" style="72" customWidth="1"/>
    <col min="14852" max="14852" width="4.85546875" style="72" customWidth="1"/>
    <col min="14853" max="14853" width="4.28515625" style="72" customWidth="1"/>
    <col min="14854" max="14855" width="6.5703125" style="72" customWidth="1"/>
    <col min="14856" max="14856" width="12.85546875" style="72" customWidth="1"/>
    <col min="14857" max="14857" width="10.85546875" style="72" customWidth="1"/>
    <col min="14858" max="14858" width="10.7109375" style="72" customWidth="1"/>
    <col min="14859" max="14859" width="9.140625" style="72" customWidth="1"/>
    <col min="14860" max="14860" width="14.28515625" style="72" customWidth="1"/>
    <col min="14861" max="14862" width="9.140625" style="72" customWidth="1"/>
    <col min="14863" max="15104" width="9.140625" style="72"/>
    <col min="15105" max="15105" width="73.7109375" style="72" customWidth="1"/>
    <col min="15106" max="15106" width="5.140625" style="72" customWidth="1"/>
    <col min="15107" max="15107" width="4.7109375" style="72" customWidth="1"/>
    <col min="15108" max="15108" width="4.85546875" style="72" customWidth="1"/>
    <col min="15109" max="15109" width="4.28515625" style="72" customWidth="1"/>
    <col min="15110" max="15111" width="6.5703125" style="72" customWidth="1"/>
    <col min="15112" max="15112" width="12.85546875" style="72" customWidth="1"/>
    <col min="15113" max="15113" width="10.85546875" style="72" customWidth="1"/>
    <col min="15114" max="15114" width="10.7109375" style="72" customWidth="1"/>
    <col min="15115" max="15115" width="9.140625" style="72" customWidth="1"/>
    <col min="15116" max="15116" width="14.28515625" style="72" customWidth="1"/>
    <col min="15117" max="15118" width="9.140625" style="72" customWidth="1"/>
    <col min="15119" max="15360" width="9.140625" style="72"/>
    <col min="15361" max="15361" width="73.7109375" style="72" customWidth="1"/>
    <col min="15362" max="15362" width="5.140625" style="72" customWidth="1"/>
    <col min="15363" max="15363" width="4.7109375" style="72" customWidth="1"/>
    <col min="15364" max="15364" width="4.85546875" style="72" customWidth="1"/>
    <col min="15365" max="15365" width="4.28515625" style="72" customWidth="1"/>
    <col min="15366" max="15367" width="6.5703125" style="72" customWidth="1"/>
    <col min="15368" max="15368" width="12.85546875" style="72" customWidth="1"/>
    <col min="15369" max="15369" width="10.85546875" style="72" customWidth="1"/>
    <col min="15370" max="15370" width="10.7109375" style="72" customWidth="1"/>
    <col min="15371" max="15371" width="9.140625" style="72" customWidth="1"/>
    <col min="15372" max="15372" width="14.28515625" style="72" customWidth="1"/>
    <col min="15373" max="15374" width="9.140625" style="72" customWidth="1"/>
    <col min="15375" max="15616" width="9.140625" style="72"/>
    <col min="15617" max="15617" width="73.7109375" style="72" customWidth="1"/>
    <col min="15618" max="15618" width="5.140625" style="72" customWidth="1"/>
    <col min="15619" max="15619" width="4.7109375" style="72" customWidth="1"/>
    <col min="15620" max="15620" width="4.85546875" style="72" customWidth="1"/>
    <col min="15621" max="15621" width="4.28515625" style="72" customWidth="1"/>
    <col min="15622" max="15623" width="6.5703125" style="72" customWidth="1"/>
    <col min="15624" max="15624" width="12.85546875" style="72" customWidth="1"/>
    <col min="15625" max="15625" width="10.85546875" style="72" customWidth="1"/>
    <col min="15626" max="15626" width="10.7109375" style="72" customWidth="1"/>
    <col min="15627" max="15627" width="9.140625" style="72" customWidth="1"/>
    <col min="15628" max="15628" width="14.28515625" style="72" customWidth="1"/>
    <col min="15629" max="15630" width="9.140625" style="72" customWidth="1"/>
    <col min="15631" max="15872" width="9.140625" style="72"/>
    <col min="15873" max="15873" width="73.7109375" style="72" customWidth="1"/>
    <col min="15874" max="15874" width="5.140625" style="72" customWidth="1"/>
    <col min="15875" max="15875" width="4.7109375" style="72" customWidth="1"/>
    <col min="15876" max="15876" width="4.85546875" style="72" customWidth="1"/>
    <col min="15877" max="15877" width="4.28515625" style="72" customWidth="1"/>
    <col min="15878" max="15879" width="6.5703125" style="72" customWidth="1"/>
    <col min="15880" max="15880" width="12.85546875" style="72" customWidth="1"/>
    <col min="15881" max="15881" width="10.85546875" style="72" customWidth="1"/>
    <col min="15882" max="15882" width="10.7109375" style="72" customWidth="1"/>
    <col min="15883" max="15883" width="9.140625" style="72" customWidth="1"/>
    <col min="15884" max="15884" width="14.28515625" style="72" customWidth="1"/>
    <col min="15885" max="15886" width="9.140625" style="72" customWidth="1"/>
    <col min="15887" max="16128" width="9.140625" style="72"/>
    <col min="16129" max="16129" width="73.7109375" style="72" customWidth="1"/>
    <col min="16130" max="16130" width="5.140625" style="72" customWidth="1"/>
    <col min="16131" max="16131" width="4.7109375" style="72" customWidth="1"/>
    <col min="16132" max="16132" width="4.85546875" style="72" customWidth="1"/>
    <col min="16133" max="16133" width="4.28515625" style="72" customWidth="1"/>
    <col min="16134" max="16135" width="6.5703125" style="72" customWidth="1"/>
    <col min="16136" max="16136" width="12.85546875" style="72" customWidth="1"/>
    <col min="16137" max="16137" width="10.85546875" style="72" customWidth="1"/>
    <col min="16138" max="16138" width="10.7109375" style="72" customWidth="1"/>
    <col min="16139" max="16139" width="9.140625" style="72" customWidth="1"/>
    <col min="16140" max="16140" width="14.28515625" style="72" customWidth="1"/>
    <col min="16141" max="16142" width="9.140625" style="72" customWidth="1"/>
    <col min="16143" max="16384" width="9.140625" style="72"/>
  </cols>
  <sheetData>
    <row r="1" spans="1:13" x14ac:dyDescent="0.2">
      <c r="B1" s="285" t="s">
        <v>376</v>
      </c>
      <c r="C1" s="285"/>
      <c r="D1" s="285"/>
      <c r="E1" s="285"/>
      <c r="F1" s="285"/>
      <c r="G1" s="285"/>
      <c r="H1" s="285"/>
      <c r="I1" s="285"/>
      <c r="J1" s="285"/>
    </row>
    <row r="2" spans="1:13" ht="47.25" customHeight="1" x14ac:dyDescent="0.2">
      <c r="B2" s="285" t="s">
        <v>465</v>
      </c>
      <c r="C2" s="285"/>
      <c r="D2" s="285"/>
      <c r="E2" s="285"/>
      <c r="F2" s="285"/>
      <c r="G2" s="285"/>
      <c r="H2" s="285"/>
      <c r="I2" s="285"/>
      <c r="J2" s="285"/>
    </row>
    <row r="4" spans="1:13" ht="15.75" customHeight="1" x14ac:dyDescent="0.2">
      <c r="A4" s="73"/>
      <c r="B4" s="286" t="s">
        <v>138</v>
      </c>
      <c r="C4" s="286"/>
      <c r="D4" s="286"/>
      <c r="E4" s="286"/>
      <c r="F4" s="286"/>
      <c r="G4" s="286"/>
      <c r="H4" s="286"/>
      <c r="I4" s="286"/>
      <c r="J4" s="286"/>
    </row>
    <row r="5" spans="1:13" ht="32.25" customHeight="1" x14ac:dyDescent="0.2">
      <c r="A5" s="74"/>
      <c r="B5" s="285" t="s">
        <v>370</v>
      </c>
      <c r="C5" s="285"/>
      <c r="D5" s="285"/>
      <c r="E5" s="285"/>
      <c r="F5" s="285"/>
      <c r="G5" s="285"/>
      <c r="H5" s="285"/>
      <c r="I5" s="285"/>
      <c r="J5" s="285"/>
    </row>
    <row r="6" spans="1:13" ht="37.5" customHeight="1" x14ac:dyDescent="0.2">
      <c r="A6" s="287" t="s">
        <v>139</v>
      </c>
      <c r="B6" s="287"/>
      <c r="C6" s="287"/>
      <c r="D6" s="287"/>
      <c r="E6" s="287"/>
      <c r="F6" s="287"/>
      <c r="G6" s="287"/>
      <c r="H6" s="287"/>
      <c r="I6" s="287"/>
      <c r="J6" s="287"/>
    </row>
    <row r="7" spans="1:13" ht="1.5" hidden="1" customHeight="1" x14ac:dyDescent="0.2">
      <c r="A7" s="287"/>
      <c r="B7" s="287"/>
      <c r="C7" s="287"/>
      <c r="D7" s="287"/>
      <c r="E7" s="287"/>
      <c r="F7" s="287"/>
      <c r="G7" s="287"/>
      <c r="H7" s="287"/>
      <c r="I7" s="287"/>
      <c r="J7" s="287"/>
    </row>
    <row r="8" spans="1:13" ht="18.75" hidden="1" customHeight="1" x14ac:dyDescent="0.2">
      <c r="A8" s="284"/>
      <c r="B8" s="284"/>
      <c r="C8" s="284"/>
      <c r="D8" s="284"/>
      <c r="E8" s="284"/>
      <c r="F8" s="284"/>
      <c r="G8" s="284"/>
      <c r="H8" s="284"/>
      <c r="I8" s="284"/>
      <c r="J8" s="284"/>
    </row>
    <row r="9" spans="1:13" ht="22.5" hidden="1" customHeight="1" x14ac:dyDescent="0.2">
      <c r="A9" s="275"/>
      <c r="B9" s="275"/>
      <c r="C9" s="275"/>
      <c r="D9" s="275"/>
      <c r="E9" s="275"/>
      <c r="F9" s="275"/>
      <c r="G9" s="275"/>
      <c r="H9" s="275"/>
      <c r="I9" s="275"/>
      <c r="J9" s="275"/>
    </row>
    <row r="10" spans="1:13" ht="13.5" customHeight="1" x14ac:dyDescent="0.2">
      <c r="A10" s="175"/>
      <c r="B10" s="176"/>
      <c r="C10" s="176"/>
      <c r="D10" s="176"/>
      <c r="E10" s="176"/>
      <c r="F10" s="176"/>
      <c r="G10" s="276" t="s">
        <v>140</v>
      </c>
      <c r="H10" s="276"/>
      <c r="I10" s="276"/>
      <c r="J10" s="276"/>
      <c r="K10" s="177"/>
      <c r="L10" s="177"/>
      <c r="M10" s="177"/>
    </row>
    <row r="11" spans="1:13" ht="15" customHeight="1" x14ac:dyDescent="0.2">
      <c r="A11" s="264" t="s">
        <v>141</v>
      </c>
      <c r="B11" s="277" t="s">
        <v>142</v>
      </c>
      <c r="C11" s="278"/>
      <c r="D11" s="278"/>
      <c r="E11" s="278"/>
      <c r="F11" s="278"/>
      <c r="G11" s="279"/>
      <c r="H11" s="280" t="s">
        <v>143</v>
      </c>
      <c r="I11" s="282" t="s">
        <v>144</v>
      </c>
      <c r="J11" s="282" t="s">
        <v>145</v>
      </c>
      <c r="K11" s="177"/>
      <c r="L11" s="177"/>
      <c r="M11" s="177"/>
    </row>
    <row r="12" spans="1:13" ht="56.25" customHeight="1" x14ac:dyDescent="0.2">
      <c r="A12" s="265"/>
      <c r="B12" s="178" t="s">
        <v>146</v>
      </c>
      <c r="C12" s="178" t="s">
        <v>147</v>
      </c>
      <c r="D12" s="277" t="s">
        <v>148</v>
      </c>
      <c r="E12" s="278"/>
      <c r="F12" s="279"/>
      <c r="G12" s="178" t="s">
        <v>149</v>
      </c>
      <c r="H12" s="281"/>
      <c r="I12" s="283"/>
      <c r="J12" s="283"/>
      <c r="K12" s="177"/>
      <c r="L12" s="177"/>
      <c r="M12" s="177"/>
    </row>
    <row r="13" spans="1:13" ht="12.75" x14ac:dyDescent="0.2">
      <c r="A13" s="179" t="s">
        <v>150</v>
      </c>
      <c r="B13" s="180" t="s">
        <v>151</v>
      </c>
      <c r="C13" s="180" t="s">
        <v>152</v>
      </c>
      <c r="D13" s="180"/>
      <c r="E13" s="180"/>
      <c r="F13" s="180"/>
      <c r="G13" s="180"/>
      <c r="H13" s="181">
        <f>H14+H42+H46+H33+H37</f>
        <v>10446.299999999999</v>
      </c>
      <c r="I13" s="181">
        <f>I14+I42+I46+I33+I37</f>
        <v>9703.9999999999982</v>
      </c>
      <c r="J13" s="181">
        <f>J14+J42+J46+J33+J37</f>
        <v>9648.7999999999993</v>
      </c>
      <c r="K13" s="177"/>
      <c r="L13" s="177"/>
      <c r="M13" s="177"/>
    </row>
    <row r="14" spans="1:13" s="75" customFormat="1" ht="21.75" x14ac:dyDescent="0.2">
      <c r="A14" s="103" t="s">
        <v>153</v>
      </c>
      <c r="B14" s="182" t="s">
        <v>151</v>
      </c>
      <c r="C14" s="182" t="s">
        <v>154</v>
      </c>
      <c r="D14" s="168"/>
      <c r="E14" s="168"/>
      <c r="F14" s="168"/>
      <c r="G14" s="168"/>
      <c r="H14" s="181">
        <f>H15+H27</f>
        <v>6823.7</v>
      </c>
      <c r="I14" s="181">
        <f>I15+I27</f>
        <v>6832.4</v>
      </c>
      <c r="J14" s="181">
        <f>J15+J27</f>
        <v>6863.8</v>
      </c>
      <c r="K14" s="183"/>
      <c r="L14" s="183"/>
      <c r="M14" s="183"/>
    </row>
    <row r="15" spans="1:13" s="75" customFormat="1" ht="12.75" x14ac:dyDescent="0.2">
      <c r="A15" s="118" t="s">
        <v>155</v>
      </c>
      <c r="B15" s="180" t="s">
        <v>151</v>
      </c>
      <c r="C15" s="184" t="s">
        <v>154</v>
      </c>
      <c r="D15" s="185" t="s">
        <v>156</v>
      </c>
      <c r="E15" s="186"/>
      <c r="F15" s="187"/>
      <c r="G15" s="188"/>
      <c r="H15" s="189">
        <f>H16+H19</f>
        <v>6789.4</v>
      </c>
      <c r="I15" s="189">
        <f>I16+I19</f>
        <v>6805.5999999999995</v>
      </c>
      <c r="J15" s="189">
        <f>J16+J19</f>
        <v>6863.8</v>
      </c>
      <c r="K15" s="183"/>
      <c r="L15" s="183"/>
      <c r="M15" s="183"/>
    </row>
    <row r="16" spans="1:13" s="75" customFormat="1" ht="12.75" x14ac:dyDescent="0.2">
      <c r="A16" s="118" t="s">
        <v>157</v>
      </c>
      <c r="B16" s="182" t="s">
        <v>151</v>
      </c>
      <c r="C16" s="182" t="s">
        <v>154</v>
      </c>
      <c r="D16" s="185" t="s">
        <v>156</v>
      </c>
      <c r="E16" s="186" t="s">
        <v>158</v>
      </c>
      <c r="F16" s="190"/>
      <c r="G16" s="168"/>
      <c r="H16" s="191">
        <f t="shared" ref="H16:J17" si="0">H17</f>
        <v>934.8</v>
      </c>
      <c r="I16" s="191">
        <f t="shared" si="0"/>
        <v>934.8</v>
      </c>
      <c r="J16" s="191">
        <f t="shared" si="0"/>
        <v>934.8</v>
      </c>
      <c r="K16" s="183"/>
      <c r="L16" s="183"/>
      <c r="M16" s="183"/>
    </row>
    <row r="17" spans="1:13" s="75" customFormat="1" ht="33.75" x14ac:dyDescent="0.2">
      <c r="A17" s="192" t="s">
        <v>159</v>
      </c>
      <c r="B17" s="77" t="s">
        <v>151</v>
      </c>
      <c r="C17" s="193" t="s">
        <v>154</v>
      </c>
      <c r="D17" s="194" t="s">
        <v>156</v>
      </c>
      <c r="E17" s="195" t="s">
        <v>158</v>
      </c>
      <c r="F17" s="190" t="s">
        <v>160</v>
      </c>
      <c r="G17" s="196"/>
      <c r="H17" s="78">
        <f t="shared" si="0"/>
        <v>934.8</v>
      </c>
      <c r="I17" s="78">
        <f t="shared" si="0"/>
        <v>934.8</v>
      </c>
      <c r="J17" s="78">
        <f t="shared" si="0"/>
        <v>934.8</v>
      </c>
      <c r="K17" s="183"/>
      <c r="L17" s="183"/>
      <c r="M17" s="183"/>
    </row>
    <row r="18" spans="1:13" s="75" customFormat="1" ht="12.75" x14ac:dyDescent="0.2">
      <c r="A18" s="140" t="s">
        <v>161</v>
      </c>
      <c r="B18" s="77" t="s">
        <v>151</v>
      </c>
      <c r="C18" s="193" t="s">
        <v>154</v>
      </c>
      <c r="D18" s="194" t="s">
        <v>156</v>
      </c>
      <c r="E18" s="195" t="s">
        <v>158</v>
      </c>
      <c r="F18" s="190" t="s">
        <v>160</v>
      </c>
      <c r="G18" s="197" t="s">
        <v>162</v>
      </c>
      <c r="H18" s="78">
        <v>934.8</v>
      </c>
      <c r="I18" s="78">
        <v>934.8</v>
      </c>
      <c r="J18" s="78">
        <v>934.8</v>
      </c>
      <c r="K18" s="183"/>
      <c r="L18" s="183"/>
      <c r="M18" s="183"/>
    </row>
    <row r="19" spans="1:13" s="75" customFormat="1" ht="12.75" x14ac:dyDescent="0.2">
      <c r="A19" s="103" t="s">
        <v>163</v>
      </c>
      <c r="B19" s="182" t="s">
        <v>151</v>
      </c>
      <c r="C19" s="182" t="s">
        <v>154</v>
      </c>
      <c r="D19" s="168" t="s">
        <v>156</v>
      </c>
      <c r="E19" s="168" t="s">
        <v>164</v>
      </c>
      <c r="F19" s="168"/>
      <c r="G19" s="168"/>
      <c r="H19" s="181">
        <f>H20+H22+H25</f>
        <v>5854.5999999999995</v>
      </c>
      <c r="I19" s="181">
        <f>I20+I22</f>
        <v>5870.7999999999993</v>
      </c>
      <c r="J19" s="181">
        <f>J20+J22</f>
        <v>5929</v>
      </c>
      <c r="K19" s="183"/>
      <c r="L19" s="183"/>
      <c r="M19" s="183"/>
    </row>
    <row r="20" spans="1:13" s="75" customFormat="1" ht="12.75" x14ac:dyDescent="0.2">
      <c r="A20" s="82" t="s">
        <v>165</v>
      </c>
      <c r="B20" s="76" t="s">
        <v>151</v>
      </c>
      <c r="C20" s="76" t="s">
        <v>154</v>
      </c>
      <c r="D20" s="76" t="s">
        <v>156</v>
      </c>
      <c r="E20" s="76" t="s">
        <v>164</v>
      </c>
      <c r="F20" s="76" t="s">
        <v>160</v>
      </c>
      <c r="G20" s="76"/>
      <c r="H20" s="198">
        <f>H21</f>
        <v>4696.3999999999996</v>
      </c>
      <c r="I20" s="198">
        <f>I21</f>
        <v>4696.3999999999996</v>
      </c>
      <c r="J20" s="198">
        <f>J21</f>
        <v>4696.3999999999996</v>
      </c>
      <c r="K20" s="183"/>
      <c r="L20" s="183"/>
      <c r="M20" s="183"/>
    </row>
    <row r="21" spans="1:13" s="75" customFormat="1" ht="46.5" customHeight="1" x14ac:dyDescent="0.2">
      <c r="A21" s="140" t="s">
        <v>166</v>
      </c>
      <c r="B21" s="76" t="s">
        <v>151</v>
      </c>
      <c r="C21" s="76" t="s">
        <v>154</v>
      </c>
      <c r="D21" s="76" t="s">
        <v>156</v>
      </c>
      <c r="E21" s="76" t="s">
        <v>164</v>
      </c>
      <c r="F21" s="76" t="s">
        <v>160</v>
      </c>
      <c r="G21" s="76" t="s">
        <v>162</v>
      </c>
      <c r="H21" s="198">
        <v>4696.3999999999996</v>
      </c>
      <c r="I21" s="198">
        <v>4696.3999999999996</v>
      </c>
      <c r="J21" s="198">
        <v>4696.3999999999996</v>
      </c>
      <c r="K21" s="183"/>
      <c r="L21" s="183"/>
      <c r="M21" s="183"/>
    </row>
    <row r="22" spans="1:13" s="75" customFormat="1" ht="21.75" customHeight="1" x14ac:dyDescent="0.2">
      <c r="A22" s="109" t="s">
        <v>167</v>
      </c>
      <c r="B22" s="89" t="s">
        <v>151</v>
      </c>
      <c r="C22" s="89" t="s">
        <v>154</v>
      </c>
      <c r="D22" s="76" t="s">
        <v>156</v>
      </c>
      <c r="E22" s="76" t="s">
        <v>164</v>
      </c>
      <c r="F22" s="76" t="s">
        <v>168</v>
      </c>
      <c r="G22" s="77"/>
      <c r="H22" s="80">
        <f>H23+H24</f>
        <v>1118.2</v>
      </c>
      <c r="I22" s="80">
        <f>I23+I24</f>
        <v>1174.4000000000001</v>
      </c>
      <c r="J22" s="80">
        <f>J23+J24</f>
        <v>1232.6000000000001</v>
      </c>
      <c r="K22" s="183"/>
      <c r="L22" s="183"/>
      <c r="M22" s="183"/>
    </row>
    <row r="23" spans="1:13" s="75" customFormat="1" ht="12.75" x14ac:dyDescent="0.2">
      <c r="A23" s="84" t="s">
        <v>169</v>
      </c>
      <c r="B23" s="77" t="s">
        <v>151</v>
      </c>
      <c r="C23" s="77" t="s">
        <v>154</v>
      </c>
      <c r="D23" s="76" t="s">
        <v>156</v>
      </c>
      <c r="E23" s="76" t="s">
        <v>164</v>
      </c>
      <c r="F23" s="76" t="s">
        <v>168</v>
      </c>
      <c r="G23" s="76" t="s">
        <v>170</v>
      </c>
      <c r="H23" s="80">
        <v>960.7</v>
      </c>
      <c r="I23" s="80">
        <v>1009</v>
      </c>
      <c r="J23" s="80">
        <v>1058.9000000000001</v>
      </c>
      <c r="K23" s="183"/>
      <c r="L23" s="183"/>
      <c r="M23" s="183"/>
    </row>
    <row r="24" spans="1:13" s="75" customFormat="1" ht="27" customHeight="1" x14ac:dyDescent="0.2">
      <c r="A24" s="84" t="s">
        <v>171</v>
      </c>
      <c r="B24" s="77" t="s">
        <v>151</v>
      </c>
      <c r="C24" s="77" t="s">
        <v>154</v>
      </c>
      <c r="D24" s="76" t="s">
        <v>156</v>
      </c>
      <c r="E24" s="76" t="s">
        <v>164</v>
      </c>
      <c r="F24" s="76" t="s">
        <v>168</v>
      </c>
      <c r="G24" s="76" t="s">
        <v>172</v>
      </c>
      <c r="H24" s="80">
        <v>157.5</v>
      </c>
      <c r="I24" s="80">
        <v>165.4</v>
      </c>
      <c r="J24" s="80">
        <v>173.7</v>
      </c>
      <c r="K24" s="183"/>
      <c r="L24" s="183"/>
      <c r="M24" s="183"/>
    </row>
    <row r="25" spans="1:13" s="75" customFormat="1" ht="22.5" x14ac:dyDescent="0.2">
      <c r="A25" s="84" t="s">
        <v>371</v>
      </c>
      <c r="B25" s="77" t="s">
        <v>151</v>
      </c>
      <c r="C25" s="193" t="s">
        <v>154</v>
      </c>
      <c r="D25" s="76" t="s">
        <v>156</v>
      </c>
      <c r="E25" s="76" t="s">
        <v>164</v>
      </c>
      <c r="F25" s="76" t="s">
        <v>372</v>
      </c>
      <c r="G25" s="199"/>
      <c r="H25" s="80">
        <f>H26</f>
        <v>40</v>
      </c>
      <c r="I25" s="80">
        <v>0</v>
      </c>
      <c r="J25" s="80">
        <v>0</v>
      </c>
      <c r="K25" s="183"/>
      <c r="L25" s="183"/>
      <c r="M25" s="183"/>
    </row>
    <row r="26" spans="1:13" s="75" customFormat="1" ht="12.75" x14ac:dyDescent="0.2">
      <c r="A26" s="84" t="s">
        <v>250</v>
      </c>
      <c r="B26" s="77" t="s">
        <v>151</v>
      </c>
      <c r="C26" s="193" t="s">
        <v>154</v>
      </c>
      <c r="D26" s="76" t="s">
        <v>156</v>
      </c>
      <c r="E26" s="76" t="s">
        <v>164</v>
      </c>
      <c r="F26" s="76" t="s">
        <v>372</v>
      </c>
      <c r="G26" s="199" t="s">
        <v>373</v>
      </c>
      <c r="H26" s="80">
        <v>40</v>
      </c>
      <c r="I26" s="80">
        <v>0</v>
      </c>
      <c r="J26" s="80">
        <v>0</v>
      </c>
      <c r="K26" s="183"/>
      <c r="L26" s="183"/>
      <c r="M26" s="183"/>
    </row>
    <row r="27" spans="1:13" s="75" customFormat="1" ht="12.75" x14ac:dyDescent="0.2">
      <c r="A27" s="118" t="s">
        <v>173</v>
      </c>
      <c r="B27" s="200" t="s">
        <v>151</v>
      </c>
      <c r="C27" s="201" t="s">
        <v>154</v>
      </c>
      <c r="D27" s="202" t="s">
        <v>174</v>
      </c>
      <c r="E27" s="202"/>
      <c r="F27" s="202"/>
      <c r="G27" s="203"/>
      <c r="H27" s="81">
        <f>H28</f>
        <v>34.299999999999997</v>
      </c>
      <c r="I27" s="81">
        <f>I28</f>
        <v>26.8</v>
      </c>
      <c r="J27" s="81">
        <f>J28</f>
        <v>0</v>
      </c>
      <c r="K27" s="183"/>
      <c r="L27" s="183"/>
      <c r="M27" s="183"/>
    </row>
    <row r="28" spans="1:13" s="75" customFormat="1" ht="32.25" x14ac:dyDescent="0.2">
      <c r="A28" s="118" t="s">
        <v>175</v>
      </c>
      <c r="B28" s="200" t="s">
        <v>151</v>
      </c>
      <c r="C28" s="201" t="s">
        <v>154</v>
      </c>
      <c r="D28" s="202" t="s">
        <v>174</v>
      </c>
      <c r="E28" s="202" t="s">
        <v>158</v>
      </c>
      <c r="F28" s="202"/>
      <c r="G28" s="203"/>
      <c r="H28" s="80">
        <f>H29+H31</f>
        <v>34.299999999999997</v>
      </c>
      <c r="I28" s="80">
        <f>I29+I31</f>
        <v>26.8</v>
      </c>
      <c r="J28" s="80">
        <f>J29+J31</f>
        <v>0</v>
      </c>
      <c r="K28" s="183"/>
      <c r="L28" s="183"/>
      <c r="M28" s="183"/>
    </row>
    <row r="29" spans="1:13" s="75" customFormat="1" ht="45" x14ac:dyDescent="0.2">
      <c r="A29" s="204" t="s">
        <v>176</v>
      </c>
      <c r="B29" s="205" t="s">
        <v>151</v>
      </c>
      <c r="C29" s="206" t="s">
        <v>154</v>
      </c>
      <c r="D29" s="207" t="s">
        <v>174</v>
      </c>
      <c r="E29" s="207" t="s">
        <v>158</v>
      </c>
      <c r="F29" s="207" t="s">
        <v>177</v>
      </c>
      <c r="G29" s="208"/>
      <c r="H29" s="80">
        <f>H30</f>
        <v>34.299999999999997</v>
      </c>
      <c r="I29" s="80">
        <f>I30</f>
        <v>26.8</v>
      </c>
      <c r="J29" s="80">
        <f>J30</f>
        <v>0</v>
      </c>
      <c r="K29" s="183"/>
      <c r="L29" s="183"/>
      <c r="M29" s="183"/>
    </row>
    <row r="30" spans="1:13" s="75" customFormat="1" ht="12.75" x14ac:dyDescent="0.2">
      <c r="A30" s="209" t="s">
        <v>127</v>
      </c>
      <c r="B30" s="205" t="s">
        <v>151</v>
      </c>
      <c r="C30" s="206" t="s">
        <v>154</v>
      </c>
      <c r="D30" s="207" t="s">
        <v>174</v>
      </c>
      <c r="E30" s="207" t="s">
        <v>158</v>
      </c>
      <c r="F30" s="207" t="s">
        <v>177</v>
      </c>
      <c r="G30" s="208" t="s">
        <v>178</v>
      </c>
      <c r="H30" s="80">
        <v>34.299999999999997</v>
      </c>
      <c r="I30" s="80">
        <v>26.8</v>
      </c>
      <c r="J30" s="80">
        <v>0</v>
      </c>
      <c r="K30" s="183"/>
      <c r="L30" s="183"/>
      <c r="M30" s="183"/>
    </row>
    <row r="31" spans="1:13" s="75" customFormat="1" ht="45" hidden="1" customHeight="1" x14ac:dyDescent="0.2">
      <c r="A31" s="210" t="s">
        <v>179</v>
      </c>
      <c r="B31" s="205" t="s">
        <v>151</v>
      </c>
      <c r="C31" s="206" t="s">
        <v>154</v>
      </c>
      <c r="D31" s="207" t="s">
        <v>174</v>
      </c>
      <c r="E31" s="207" t="s">
        <v>180</v>
      </c>
      <c r="F31" s="207" t="s">
        <v>181</v>
      </c>
      <c r="G31" s="208"/>
      <c r="H31" s="80">
        <f>H32</f>
        <v>0</v>
      </c>
      <c r="I31" s="80">
        <f>I32</f>
        <v>0</v>
      </c>
      <c r="J31" s="80">
        <f>J32</f>
        <v>0</v>
      </c>
      <c r="K31" s="183"/>
      <c r="L31" s="183"/>
      <c r="M31" s="183"/>
    </row>
    <row r="32" spans="1:13" s="75" customFormat="1" ht="12.75" hidden="1" customHeight="1" x14ac:dyDescent="0.2">
      <c r="A32" s="209" t="s">
        <v>127</v>
      </c>
      <c r="B32" s="205" t="s">
        <v>151</v>
      </c>
      <c r="C32" s="206" t="s">
        <v>154</v>
      </c>
      <c r="D32" s="207" t="s">
        <v>174</v>
      </c>
      <c r="E32" s="207" t="s">
        <v>180</v>
      </c>
      <c r="F32" s="207" t="s">
        <v>181</v>
      </c>
      <c r="G32" s="208" t="s">
        <v>178</v>
      </c>
      <c r="H32" s="80">
        <v>0</v>
      </c>
      <c r="I32" s="80">
        <v>0</v>
      </c>
      <c r="J32" s="80">
        <v>0</v>
      </c>
      <c r="K32" s="183"/>
      <c r="L32" s="183"/>
      <c r="M32" s="183"/>
    </row>
    <row r="33" spans="1:13" s="75" customFormat="1" ht="12.75" x14ac:dyDescent="0.2">
      <c r="A33" s="118" t="s">
        <v>173</v>
      </c>
      <c r="B33" s="180" t="s">
        <v>151</v>
      </c>
      <c r="C33" s="184" t="s">
        <v>182</v>
      </c>
      <c r="D33" s="186" t="s">
        <v>174</v>
      </c>
      <c r="E33" s="186"/>
      <c r="F33" s="186"/>
      <c r="G33" s="188"/>
      <c r="H33" s="81">
        <f t="shared" ref="H33:J35" si="1">H34</f>
        <v>92.9</v>
      </c>
      <c r="I33" s="81">
        <f t="shared" si="1"/>
        <v>72.400000000000006</v>
      </c>
      <c r="J33" s="81">
        <f t="shared" si="1"/>
        <v>0</v>
      </c>
      <c r="K33" s="183"/>
      <c r="L33" s="183"/>
      <c r="M33" s="183"/>
    </row>
    <row r="34" spans="1:13" s="75" customFormat="1" ht="32.25" x14ac:dyDescent="0.2">
      <c r="A34" s="118" t="s">
        <v>183</v>
      </c>
      <c r="B34" s="180" t="s">
        <v>151</v>
      </c>
      <c r="C34" s="184" t="s">
        <v>182</v>
      </c>
      <c r="D34" s="186" t="s">
        <v>174</v>
      </c>
      <c r="E34" s="186" t="s">
        <v>164</v>
      </c>
      <c r="F34" s="195"/>
      <c r="G34" s="211"/>
      <c r="H34" s="81">
        <f t="shared" si="1"/>
        <v>92.9</v>
      </c>
      <c r="I34" s="81">
        <f t="shared" si="1"/>
        <v>72.400000000000006</v>
      </c>
      <c r="J34" s="81">
        <f t="shared" si="1"/>
        <v>0</v>
      </c>
      <c r="K34" s="183"/>
      <c r="L34" s="183"/>
      <c r="M34" s="183"/>
    </row>
    <row r="35" spans="1:13" s="75" customFormat="1" ht="45" x14ac:dyDescent="0.2">
      <c r="A35" s="123" t="s">
        <v>184</v>
      </c>
      <c r="B35" s="77" t="s">
        <v>151</v>
      </c>
      <c r="C35" s="193" t="s">
        <v>182</v>
      </c>
      <c r="D35" s="195" t="s">
        <v>174</v>
      </c>
      <c r="E35" s="195" t="s">
        <v>164</v>
      </c>
      <c r="F35" s="195" t="s">
        <v>185</v>
      </c>
      <c r="G35" s="211"/>
      <c r="H35" s="80">
        <f t="shared" si="1"/>
        <v>92.9</v>
      </c>
      <c r="I35" s="80">
        <f t="shared" si="1"/>
        <v>72.400000000000006</v>
      </c>
      <c r="J35" s="80">
        <f t="shared" si="1"/>
        <v>0</v>
      </c>
      <c r="K35" s="183"/>
      <c r="L35" s="183"/>
      <c r="M35" s="183"/>
    </row>
    <row r="36" spans="1:13" s="75" customFormat="1" ht="12.75" x14ac:dyDescent="0.2">
      <c r="A36" s="140" t="s">
        <v>173</v>
      </c>
      <c r="B36" s="77" t="s">
        <v>151</v>
      </c>
      <c r="C36" s="193" t="s">
        <v>182</v>
      </c>
      <c r="D36" s="195" t="s">
        <v>174</v>
      </c>
      <c r="E36" s="195" t="s">
        <v>164</v>
      </c>
      <c r="F36" s="195" t="s">
        <v>185</v>
      </c>
      <c r="G36" s="211" t="s">
        <v>178</v>
      </c>
      <c r="H36" s="80">
        <v>92.9</v>
      </c>
      <c r="I36" s="80">
        <v>72.400000000000006</v>
      </c>
      <c r="J36" s="80">
        <v>0</v>
      </c>
      <c r="K36" s="183"/>
      <c r="L36" s="183"/>
      <c r="M36" s="183"/>
    </row>
    <row r="37" spans="1:13" s="75" customFormat="1" ht="12.75" x14ac:dyDescent="0.2">
      <c r="A37" s="140" t="s">
        <v>186</v>
      </c>
      <c r="B37" s="77" t="s">
        <v>151</v>
      </c>
      <c r="C37" s="193" t="s">
        <v>187</v>
      </c>
      <c r="D37" s="195"/>
      <c r="E37" s="195"/>
      <c r="F37" s="195"/>
      <c r="G37" s="211"/>
      <c r="H37" s="80">
        <f>H38</f>
        <v>1200.3</v>
      </c>
      <c r="I37" s="80">
        <v>0</v>
      </c>
      <c r="J37" s="80">
        <v>0</v>
      </c>
      <c r="K37" s="183"/>
      <c r="L37" s="183"/>
      <c r="M37" s="183"/>
    </row>
    <row r="38" spans="1:13" s="75" customFormat="1" ht="12.75" x14ac:dyDescent="0.2">
      <c r="A38" s="140" t="s">
        <v>188</v>
      </c>
      <c r="B38" s="77" t="s">
        <v>151</v>
      </c>
      <c r="C38" s="193" t="s">
        <v>187</v>
      </c>
      <c r="D38" s="195" t="s">
        <v>189</v>
      </c>
      <c r="E38" s="195"/>
      <c r="F38" s="195"/>
      <c r="G38" s="211"/>
      <c r="H38" s="80">
        <f>H39</f>
        <v>1200.3</v>
      </c>
      <c r="I38" s="80">
        <v>0</v>
      </c>
      <c r="J38" s="80">
        <v>0</v>
      </c>
      <c r="K38" s="183"/>
      <c r="L38" s="183"/>
      <c r="M38" s="183"/>
    </row>
    <row r="39" spans="1:13" s="75" customFormat="1" ht="33.75" x14ac:dyDescent="0.2">
      <c r="A39" s="140" t="s">
        <v>190</v>
      </c>
      <c r="B39" s="77" t="s">
        <v>151</v>
      </c>
      <c r="C39" s="193" t="s">
        <v>187</v>
      </c>
      <c r="D39" s="195" t="s">
        <v>189</v>
      </c>
      <c r="E39" s="195" t="s">
        <v>158</v>
      </c>
      <c r="F39" s="195"/>
      <c r="G39" s="211"/>
      <c r="H39" s="80">
        <f>H40</f>
        <v>1200.3</v>
      </c>
      <c r="I39" s="80">
        <v>0</v>
      </c>
      <c r="J39" s="80">
        <v>0</v>
      </c>
      <c r="K39" s="183"/>
      <c r="L39" s="183"/>
      <c r="M39" s="183"/>
    </row>
    <row r="40" spans="1:13" s="75" customFormat="1" ht="22.5" x14ac:dyDescent="0.2">
      <c r="A40" s="140" t="s">
        <v>191</v>
      </c>
      <c r="B40" s="77" t="s">
        <v>151</v>
      </c>
      <c r="C40" s="193" t="s">
        <v>187</v>
      </c>
      <c r="D40" s="195" t="s">
        <v>189</v>
      </c>
      <c r="E40" s="195" t="s">
        <v>158</v>
      </c>
      <c r="F40" s="195" t="s">
        <v>192</v>
      </c>
      <c r="G40" s="211"/>
      <c r="H40" s="80">
        <f>H41</f>
        <v>1200.3</v>
      </c>
      <c r="I40" s="80">
        <v>0</v>
      </c>
      <c r="J40" s="80">
        <v>0</v>
      </c>
      <c r="K40" s="183"/>
      <c r="L40" s="183"/>
      <c r="M40" s="183"/>
    </row>
    <row r="41" spans="1:13" s="75" customFormat="1" ht="12.75" x14ac:dyDescent="0.2">
      <c r="A41" s="140" t="s">
        <v>193</v>
      </c>
      <c r="B41" s="77" t="s">
        <v>151</v>
      </c>
      <c r="C41" s="193" t="s">
        <v>187</v>
      </c>
      <c r="D41" s="195" t="s">
        <v>189</v>
      </c>
      <c r="E41" s="195" t="s">
        <v>158</v>
      </c>
      <c r="F41" s="195" t="s">
        <v>192</v>
      </c>
      <c r="G41" s="211" t="s">
        <v>455</v>
      </c>
      <c r="H41" s="80">
        <v>1200.3</v>
      </c>
      <c r="I41" s="80">
        <v>0</v>
      </c>
      <c r="J41" s="80">
        <v>0</v>
      </c>
      <c r="K41" s="183"/>
      <c r="L41" s="183"/>
      <c r="M41" s="183"/>
    </row>
    <row r="42" spans="1:13" s="75" customFormat="1" ht="12.75" x14ac:dyDescent="0.2">
      <c r="A42" s="118" t="s">
        <v>194</v>
      </c>
      <c r="B42" s="168" t="s">
        <v>151</v>
      </c>
      <c r="C42" s="168">
        <v>11</v>
      </c>
      <c r="D42" s="168" t="s">
        <v>195</v>
      </c>
      <c r="E42" s="168"/>
      <c r="F42" s="168"/>
      <c r="G42" s="180"/>
      <c r="H42" s="191">
        <f t="shared" ref="H42:J44" si="2">H43</f>
        <v>294</v>
      </c>
      <c r="I42" s="191">
        <f t="shared" si="2"/>
        <v>300</v>
      </c>
      <c r="J42" s="191">
        <f t="shared" si="2"/>
        <v>300</v>
      </c>
      <c r="K42" s="177"/>
      <c r="L42" s="183"/>
      <c r="M42" s="183"/>
    </row>
    <row r="43" spans="1:13" s="75" customFormat="1" ht="14.25" customHeight="1" x14ac:dyDescent="0.2">
      <c r="A43" s="212" t="s">
        <v>196</v>
      </c>
      <c r="B43" s="76" t="s">
        <v>151</v>
      </c>
      <c r="C43" s="76" t="s">
        <v>197</v>
      </c>
      <c r="D43" s="76" t="s">
        <v>195</v>
      </c>
      <c r="E43" s="76" t="s">
        <v>158</v>
      </c>
      <c r="F43" s="76"/>
      <c r="G43" s="77"/>
      <c r="H43" s="78">
        <f t="shared" si="2"/>
        <v>294</v>
      </c>
      <c r="I43" s="78">
        <f t="shared" si="2"/>
        <v>300</v>
      </c>
      <c r="J43" s="78">
        <f t="shared" si="2"/>
        <v>300</v>
      </c>
      <c r="K43" s="177"/>
      <c r="L43" s="183"/>
      <c r="M43" s="183"/>
    </row>
    <row r="44" spans="1:13" s="75" customFormat="1" ht="22.5" customHeight="1" x14ac:dyDescent="0.2">
      <c r="A44" s="213" t="s">
        <v>198</v>
      </c>
      <c r="B44" s="76" t="s">
        <v>151</v>
      </c>
      <c r="C44" s="76" t="s">
        <v>197</v>
      </c>
      <c r="D44" s="76" t="s">
        <v>195</v>
      </c>
      <c r="E44" s="76" t="s">
        <v>158</v>
      </c>
      <c r="F44" s="76" t="s">
        <v>199</v>
      </c>
      <c r="G44" s="77"/>
      <c r="H44" s="78">
        <f t="shared" si="2"/>
        <v>294</v>
      </c>
      <c r="I44" s="78">
        <f t="shared" si="2"/>
        <v>300</v>
      </c>
      <c r="J44" s="78">
        <f t="shared" si="2"/>
        <v>300</v>
      </c>
      <c r="K44" s="177"/>
      <c r="L44" s="183"/>
      <c r="M44" s="183"/>
    </row>
    <row r="45" spans="1:13" s="75" customFormat="1" ht="16.5" customHeight="1" x14ac:dyDescent="0.2">
      <c r="A45" s="140" t="s">
        <v>200</v>
      </c>
      <c r="B45" s="76" t="s">
        <v>151</v>
      </c>
      <c r="C45" s="76" t="s">
        <v>197</v>
      </c>
      <c r="D45" s="76" t="s">
        <v>195</v>
      </c>
      <c r="E45" s="76" t="s">
        <v>158</v>
      </c>
      <c r="F45" s="76" t="s">
        <v>199</v>
      </c>
      <c r="G45" s="77" t="s">
        <v>201</v>
      </c>
      <c r="H45" s="78">
        <v>294</v>
      </c>
      <c r="I45" s="78">
        <v>300</v>
      </c>
      <c r="J45" s="78">
        <v>300</v>
      </c>
      <c r="K45" s="177">
        <v>-6</v>
      </c>
      <c r="L45" s="183"/>
      <c r="M45" s="183"/>
    </row>
    <row r="46" spans="1:13" s="75" customFormat="1" ht="12.75" x14ac:dyDescent="0.2">
      <c r="A46" s="103" t="s">
        <v>202</v>
      </c>
      <c r="B46" s="182" t="s">
        <v>151</v>
      </c>
      <c r="C46" s="182" t="s">
        <v>203</v>
      </c>
      <c r="D46" s="168"/>
      <c r="E46" s="168"/>
      <c r="F46" s="168"/>
      <c r="G46" s="214"/>
      <c r="H46" s="191">
        <f>H53+H66+H77+H87+H61+H90</f>
        <v>2035.4</v>
      </c>
      <c r="I46" s="191">
        <f>I53+I66+I77+I87+I61+I90</f>
        <v>2499.1999999999998</v>
      </c>
      <c r="J46" s="191">
        <f>J53+J66+J77+J87+J61+J90</f>
        <v>2485</v>
      </c>
      <c r="K46" s="177"/>
      <c r="L46" s="183"/>
      <c r="M46" s="183"/>
    </row>
    <row r="47" spans="1:13" s="75" customFormat="1" ht="21.75" hidden="1" customHeight="1" x14ac:dyDescent="0.2">
      <c r="A47" s="103" t="s">
        <v>204</v>
      </c>
      <c r="B47" s="182" t="s">
        <v>151</v>
      </c>
      <c r="C47" s="182" t="s">
        <v>203</v>
      </c>
      <c r="D47" s="168" t="s">
        <v>151</v>
      </c>
      <c r="E47" s="168" t="s">
        <v>205</v>
      </c>
      <c r="F47" s="168" t="s">
        <v>206</v>
      </c>
      <c r="G47" s="168"/>
      <c r="H47" s="191">
        <f>H48</f>
        <v>0</v>
      </c>
      <c r="I47" s="191">
        <f>I48</f>
        <v>0</v>
      </c>
      <c r="J47" s="191">
        <f>J48</f>
        <v>0</v>
      </c>
      <c r="K47" s="177"/>
      <c r="L47" s="183"/>
      <c r="M47" s="183"/>
    </row>
    <row r="48" spans="1:13" s="75" customFormat="1" ht="32.25" hidden="1" customHeight="1" x14ac:dyDescent="0.2">
      <c r="A48" s="127" t="s">
        <v>207</v>
      </c>
      <c r="B48" s="168" t="s">
        <v>151</v>
      </c>
      <c r="C48" s="168" t="s">
        <v>203</v>
      </c>
      <c r="D48" s="168" t="s">
        <v>151</v>
      </c>
      <c r="E48" s="168" t="s">
        <v>180</v>
      </c>
      <c r="F48" s="168" t="s">
        <v>206</v>
      </c>
      <c r="G48" s="168"/>
      <c r="H48" s="191">
        <f>H49+H51</f>
        <v>0</v>
      </c>
      <c r="I48" s="191">
        <f>I49+I51</f>
        <v>0</v>
      </c>
      <c r="J48" s="191">
        <f>J49+J51</f>
        <v>0</v>
      </c>
      <c r="K48" s="177"/>
      <c r="L48" s="183"/>
      <c r="M48" s="183"/>
    </row>
    <row r="49" spans="1:13" s="75" customFormat="1" ht="45" hidden="1" customHeight="1" x14ac:dyDescent="0.2">
      <c r="A49" s="82" t="s">
        <v>208</v>
      </c>
      <c r="B49" s="76" t="s">
        <v>151</v>
      </c>
      <c r="C49" s="76" t="s">
        <v>203</v>
      </c>
      <c r="D49" s="76" t="s">
        <v>151</v>
      </c>
      <c r="E49" s="76" t="s">
        <v>180</v>
      </c>
      <c r="F49" s="76" t="s">
        <v>209</v>
      </c>
      <c r="G49" s="83"/>
      <c r="H49" s="78">
        <v>0</v>
      </c>
      <c r="I49" s="78">
        <v>0</v>
      </c>
      <c r="J49" s="78">
        <v>0</v>
      </c>
      <c r="K49" s="177"/>
      <c r="L49" s="183"/>
      <c r="M49" s="183"/>
    </row>
    <row r="50" spans="1:13" s="75" customFormat="1" ht="12.75" hidden="1" customHeight="1" x14ac:dyDescent="0.2">
      <c r="A50" s="84" t="s">
        <v>169</v>
      </c>
      <c r="B50" s="76" t="s">
        <v>151</v>
      </c>
      <c r="C50" s="76" t="s">
        <v>203</v>
      </c>
      <c r="D50" s="76" t="s">
        <v>151</v>
      </c>
      <c r="E50" s="76" t="s">
        <v>180</v>
      </c>
      <c r="F50" s="76" t="s">
        <v>209</v>
      </c>
      <c r="G50" s="83">
        <v>240</v>
      </c>
      <c r="H50" s="80">
        <v>0</v>
      </c>
      <c r="I50" s="80">
        <v>0</v>
      </c>
      <c r="J50" s="80">
        <v>0</v>
      </c>
      <c r="K50" s="177"/>
      <c r="L50" s="183"/>
      <c r="M50" s="183"/>
    </row>
    <row r="51" spans="1:13" s="75" customFormat="1" ht="45" hidden="1" customHeight="1" x14ac:dyDescent="0.2">
      <c r="A51" s="82" t="s">
        <v>210</v>
      </c>
      <c r="B51" s="76" t="s">
        <v>151</v>
      </c>
      <c r="C51" s="76" t="s">
        <v>203</v>
      </c>
      <c r="D51" s="76" t="s">
        <v>151</v>
      </c>
      <c r="E51" s="76" t="s">
        <v>180</v>
      </c>
      <c r="F51" s="76" t="s">
        <v>211</v>
      </c>
      <c r="G51" s="83"/>
      <c r="H51" s="80">
        <v>0</v>
      </c>
      <c r="I51" s="80">
        <v>0</v>
      </c>
      <c r="J51" s="80">
        <v>0</v>
      </c>
      <c r="K51" s="177"/>
      <c r="L51" s="183"/>
      <c r="M51" s="183"/>
    </row>
    <row r="52" spans="1:13" s="75" customFormat="1" ht="12.75" hidden="1" customHeight="1" x14ac:dyDescent="0.2">
      <c r="A52" s="84" t="s">
        <v>169</v>
      </c>
      <c r="B52" s="76" t="s">
        <v>151</v>
      </c>
      <c r="C52" s="76" t="s">
        <v>203</v>
      </c>
      <c r="D52" s="76" t="s">
        <v>151</v>
      </c>
      <c r="E52" s="76" t="s">
        <v>180</v>
      </c>
      <c r="F52" s="76" t="s">
        <v>211</v>
      </c>
      <c r="G52" s="83">
        <v>240</v>
      </c>
      <c r="H52" s="80">
        <v>0</v>
      </c>
      <c r="I52" s="80">
        <v>0</v>
      </c>
      <c r="J52" s="80">
        <v>0</v>
      </c>
      <c r="K52" s="177"/>
      <c r="L52" s="183"/>
      <c r="M52" s="183"/>
    </row>
    <row r="53" spans="1:13" s="75" customFormat="1" ht="21.75" x14ac:dyDescent="0.2">
      <c r="A53" s="103" t="s">
        <v>212</v>
      </c>
      <c r="B53" s="168" t="s">
        <v>151</v>
      </c>
      <c r="C53" s="168" t="s">
        <v>203</v>
      </c>
      <c r="D53" s="168" t="s">
        <v>151</v>
      </c>
      <c r="E53" s="168"/>
      <c r="F53" s="168"/>
      <c r="G53" s="214"/>
      <c r="H53" s="81">
        <f>H54</f>
        <v>660</v>
      </c>
      <c r="I53" s="81">
        <f>I54</f>
        <v>520</v>
      </c>
      <c r="J53" s="81">
        <f>J54</f>
        <v>520</v>
      </c>
      <c r="K53" s="177"/>
      <c r="L53" s="183"/>
      <c r="M53" s="183"/>
    </row>
    <row r="54" spans="1:13" s="75" customFormat="1" ht="31.5" x14ac:dyDescent="0.2">
      <c r="A54" s="108" t="s">
        <v>213</v>
      </c>
      <c r="B54" s="168" t="s">
        <v>151</v>
      </c>
      <c r="C54" s="168" t="s">
        <v>203</v>
      </c>
      <c r="D54" s="168" t="s">
        <v>151</v>
      </c>
      <c r="E54" s="168" t="s">
        <v>158</v>
      </c>
      <c r="F54" s="168"/>
      <c r="G54" s="214"/>
      <c r="H54" s="81">
        <f>H55+H57+H59</f>
        <v>660</v>
      </c>
      <c r="I54" s="81">
        <f>I55+I57+I59</f>
        <v>520</v>
      </c>
      <c r="J54" s="81">
        <f>J55+J57+J59</f>
        <v>520</v>
      </c>
      <c r="K54" s="177"/>
      <c r="L54" s="183"/>
      <c r="M54" s="183"/>
    </row>
    <row r="55" spans="1:13" s="75" customFormat="1" ht="46.5" customHeight="1" x14ac:dyDescent="0.2">
      <c r="A55" s="109" t="s">
        <v>214</v>
      </c>
      <c r="B55" s="76" t="s">
        <v>151</v>
      </c>
      <c r="C55" s="76" t="s">
        <v>203</v>
      </c>
      <c r="D55" s="76" t="s">
        <v>151</v>
      </c>
      <c r="E55" s="76" t="s">
        <v>158</v>
      </c>
      <c r="F55" s="76" t="s">
        <v>215</v>
      </c>
      <c r="G55" s="83"/>
      <c r="H55" s="80">
        <f>H56</f>
        <v>85</v>
      </c>
      <c r="I55" s="80">
        <f>I56</f>
        <v>85</v>
      </c>
      <c r="J55" s="80">
        <f>J56</f>
        <v>85</v>
      </c>
      <c r="K55" s="177"/>
      <c r="L55" s="183"/>
      <c r="M55" s="183"/>
    </row>
    <row r="56" spans="1:13" s="79" customFormat="1" ht="12.75" customHeight="1" x14ac:dyDescent="0.2">
      <c r="A56" s="84" t="s">
        <v>169</v>
      </c>
      <c r="B56" s="76" t="s">
        <v>151</v>
      </c>
      <c r="C56" s="76" t="s">
        <v>203</v>
      </c>
      <c r="D56" s="76" t="s">
        <v>151</v>
      </c>
      <c r="E56" s="76" t="s">
        <v>158</v>
      </c>
      <c r="F56" s="76" t="s">
        <v>215</v>
      </c>
      <c r="G56" s="83">
        <v>240</v>
      </c>
      <c r="H56" s="80">
        <v>85</v>
      </c>
      <c r="I56" s="80">
        <v>85</v>
      </c>
      <c r="J56" s="80">
        <v>85</v>
      </c>
      <c r="K56" s="215"/>
      <c r="L56" s="215"/>
      <c r="M56" s="215"/>
    </row>
    <row r="57" spans="1:13" s="75" customFormat="1" ht="56.25" x14ac:dyDescent="0.2">
      <c r="A57" s="112" t="s">
        <v>216</v>
      </c>
      <c r="B57" s="76" t="s">
        <v>151</v>
      </c>
      <c r="C57" s="76" t="s">
        <v>203</v>
      </c>
      <c r="D57" s="76" t="s">
        <v>151</v>
      </c>
      <c r="E57" s="76" t="s">
        <v>158</v>
      </c>
      <c r="F57" s="76" t="s">
        <v>217</v>
      </c>
      <c r="G57" s="83"/>
      <c r="H57" s="80">
        <f>H58</f>
        <v>490</v>
      </c>
      <c r="I57" s="80">
        <f>I58</f>
        <v>350</v>
      </c>
      <c r="J57" s="80">
        <f>J58</f>
        <v>350</v>
      </c>
      <c r="K57" s="177"/>
      <c r="L57" s="183"/>
      <c r="M57" s="183"/>
    </row>
    <row r="58" spans="1:13" s="75" customFormat="1" ht="12.75" x14ac:dyDescent="0.2">
      <c r="A58" s="84" t="s">
        <v>169</v>
      </c>
      <c r="B58" s="76" t="s">
        <v>151</v>
      </c>
      <c r="C58" s="76" t="s">
        <v>203</v>
      </c>
      <c r="D58" s="76" t="s">
        <v>151</v>
      </c>
      <c r="E58" s="76" t="s">
        <v>158</v>
      </c>
      <c r="F58" s="76" t="s">
        <v>217</v>
      </c>
      <c r="G58" s="83">
        <v>240</v>
      </c>
      <c r="H58" s="80">
        <v>490</v>
      </c>
      <c r="I58" s="80">
        <v>350</v>
      </c>
      <c r="J58" s="80">
        <v>350</v>
      </c>
      <c r="K58" s="177">
        <v>140</v>
      </c>
      <c r="L58" s="183"/>
      <c r="M58" s="183"/>
    </row>
    <row r="59" spans="1:13" s="75" customFormat="1" ht="45" x14ac:dyDescent="0.2">
      <c r="A59" s="113" t="s">
        <v>218</v>
      </c>
      <c r="B59" s="76" t="s">
        <v>151</v>
      </c>
      <c r="C59" s="76" t="s">
        <v>203</v>
      </c>
      <c r="D59" s="76" t="s">
        <v>151</v>
      </c>
      <c r="E59" s="76" t="s">
        <v>158</v>
      </c>
      <c r="F59" s="76" t="s">
        <v>219</v>
      </c>
      <c r="G59" s="83"/>
      <c r="H59" s="80">
        <f>H60</f>
        <v>85</v>
      </c>
      <c r="I59" s="80">
        <f>I60</f>
        <v>85</v>
      </c>
      <c r="J59" s="80">
        <f>J60</f>
        <v>85</v>
      </c>
      <c r="K59" s="177"/>
      <c r="L59" s="183"/>
      <c r="M59" s="183"/>
    </row>
    <row r="60" spans="1:13" s="75" customFormat="1" ht="12.75" x14ac:dyDescent="0.2">
      <c r="A60" s="84" t="s">
        <v>169</v>
      </c>
      <c r="B60" s="76" t="s">
        <v>151</v>
      </c>
      <c r="C60" s="76" t="s">
        <v>203</v>
      </c>
      <c r="D60" s="76" t="s">
        <v>151</v>
      </c>
      <c r="E60" s="76" t="s">
        <v>158</v>
      </c>
      <c r="F60" s="76" t="s">
        <v>219</v>
      </c>
      <c r="G60" s="83">
        <v>240</v>
      </c>
      <c r="H60" s="80">
        <v>85</v>
      </c>
      <c r="I60" s="80">
        <v>85</v>
      </c>
      <c r="J60" s="80">
        <v>85</v>
      </c>
      <c r="K60" s="177"/>
      <c r="L60" s="183"/>
      <c r="M60" s="183"/>
    </row>
    <row r="61" spans="1:13" s="75" customFormat="1" ht="21" x14ac:dyDescent="0.2">
      <c r="A61" s="116" t="s">
        <v>220</v>
      </c>
      <c r="B61" s="182" t="s">
        <v>151</v>
      </c>
      <c r="C61" s="182" t="s">
        <v>203</v>
      </c>
      <c r="D61" s="168" t="s">
        <v>221</v>
      </c>
      <c r="E61" s="168"/>
      <c r="F61" s="168"/>
      <c r="G61" s="214"/>
      <c r="H61" s="81">
        <f>H62+H74</f>
        <v>650</v>
      </c>
      <c r="I61" s="81">
        <f>I62+I74</f>
        <v>1550</v>
      </c>
      <c r="J61" s="81">
        <f>J62+J74</f>
        <v>1550</v>
      </c>
      <c r="K61" s="177"/>
      <c r="L61" s="183"/>
      <c r="M61" s="183"/>
    </row>
    <row r="62" spans="1:13" s="75" customFormat="1" ht="22.5" x14ac:dyDescent="0.2">
      <c r="A62" s="84" t="s">
        <v>222</v>
      </c>
      <c r="B62" s="89" t="s">
        <v>151</v>
      </c>
      <c r="C62" s="89" t="s">
        <v>203</v>
      </c>
      <c r="D62" s="76" t="s">
        <v>221</v>
      </c>
      <c r="E62" s="76" t="s">
        <v>158</v>
      </c>
      <c r="F62" s="76"/>
      <c r="G62" s="83"/>
      <c r="H62" s="80">
        <f>H63</f>
        <v>150</v>
      </c>
      <c r="I62" s="80">
        <f>I63</f>
        <v>150</v>
      </c>
      <c r="J62" s="80">
        <f>J63</f>
        <v>150</v>
      </c>
      <c r="K62" s="177"/>
      <c r="L62" s="183"/>
      <c r="M62" s="183"/>
    </row>
    <row r="63" spans="1:13" s="75" customFormat="1" ht="12.75" x14ac:dyDescent="0.2">
      <c r="A63" s="84" t="s">
        <v>169</v>
      </c>
      <c r="B63" s="89" t="s">
        <v>151</v>
      </c>
      <c r="C63" s="89" t="s">
        <v>203</v>
      </c>
      <c r="D63" s="76" t="s">
        <v>221</v>
      </c>
      <c r="E63" s="76" t="s">
        <v>158</v>
      </c>
      <c r="F63" s="76" t="s">
        <v>223</v>
      </c>
      <c r="G63" s="83">
        <v>240</v>
      </c>
      <c r="H63" s="80">
        <v>150</v>
      </c>
      <c r="I63" s="80">
        <v>150</v>
      </c>
      <c r="J63" s="80">
        <v>150</v>
      </c>
      <c r="K63" s="177"/>
      <c r="L63" s="183"/>
      <c r="M63" s="183"/>
    </row>
    <row r="64" spans="1:13" s="75" customFormat="1" ht="22.5" hidden="1" customHeight="1" x14ac:dyDescent="0.2">
      <c r="A64" s="84" t="s">
        <v>224</v>
      </c>
      <c r="B64" s="89" t="s">
        <v>151</v>
      </c>
      <c r="C64" s="89" t="s">
        <v>203</v>
      </c>
      <c r="D64" s="76" t="s">
        <v>221</v>
      </c>
      <c r="E64" s="76" t="s">
        <v>158</v>
      </c>
      <c r="F64" s="76"/>
      <c r="G64" s="83"/>
      <c r="H64" s="80">
        <f>H65</f>
        <v>0</v>
      </c>
      <c r="I64" s="80">
        <f>I65</f>
        <v>0</v>
      </c>
      <c r="J64" s="80">
        <f>J65</f>
        <v>0</v>
      </c>
      <c r="K64" s="177"/>
      <c r="L64" s="183"/>
      <c r="M64" s="183"/>
    </row>
    <row r="65" spans="1:13" s="75" customFormat="1" ht="12.75" hidden="1" customHeight="1" x14ac:dyDescent="0.2">
      <c r="A65" s="84" t="s">
        <v>225</v>
      </c>
      <c r="B65" s="89" t="s">
        <v>151</v>
      </c>
      <c r="C65" s="89" t="s">
        <v>203</v>
      </c>
      <c r="D65" s="76" t="s">
        <v>221</v>
      </c>
      <c r="E65" s="76" t="s">
        <v>158</v>
      </c>
      <c r="F65" s="76" t="s">
        <v>226</v>
      </c>
      <c r="G65" s="83">
        <v>240</v>
      </c>
      <c r="H65" s="80">
        <v>0</v>
      </c>
      <c r="I65" s="80">
        <v>0</v>
      </c>
      <c r="J65" s="80">
        <v>0</v>
      </c>
      <c r="K65" s="177"/>
      <c r="L65" s="183"/>
      <c r="M65" s="183"/>
    </row>
    <row r="66" spans="1:13" s="75" customFormat="1" ht="32.25" hidden="1" customHeight="1" x14ac:dyDescent="0.2">
      <c r="A66" s="103" t="s">
        <v>227</v>
      </c>
      <c r="B66" s="182" t="s">
        <v>151</v>
      </c>
      <c r="C66" s="182" t="s">
        <v>203</v>
      </c>
      <c r="D66" s="168" t="s">
        <v>228</v>
      </c>
      <c r="E66" s="168"/>
      <c r="F66" s="168"/>
      <c r="G66" s="214"/>
      <c r="H66" s="81">
        <f t="shared" ref="H66:J67" si="3">H67</f>
        <v>0</v>
      </c>
      <c r="I66" s="81">
        <f t="shared" si="3"/>
        <v>0</v>
      </c>
      <c r="J66" s="81">
        <f t="shared" si="3"/>
        <v>0</v>
      </c>
      <c r="K66" s="177"/>
      <c r="L66" s="183"/>
      <c r="M66" s="183"/>
    </row>
    <row r="67" spans="1:13" s="75" customFormat="1" ht="21" hidden="1" customHeight="1" x14ac:dyDescent="0.2">
      <c r="A67" s="108" t="s">
        <v>229</v>
      </c>
      <c r="B67" s="89" t="s">
        <v>151</v>
      </c>
      <c r="C67" s="89" t="s">
        <v>203</v>
      </c>
      <c r="D67" s="76" t="s">
        <v>228</v>
      </c>
      <c r="E67" s="76" t="s">
        <v>158</v>
      </c>
      <c r="F67" s="76"/>
      <c r="G67" s="83"/>
      <c r="H67" s="80">
        <f t="shared" si="3"/>
        <v>0</v>
      </c>
      <c r="I67" s="80">
        <f t="shared" si="3"/>
        <v>0</v>
      </c>
      <c r="J67" s="80">
        <f t="shared" si="3"/>
        <v>0</v>
      </c>
      <c r="K67" s="177"/>
      <c r="L67" s="183"/>
      <c r="M67" s="183"/>
    </row>
    <row r="68" spans="1:13" s="75" customFormat="1" ht="22.5" hidden="1" customHeight="1" x14ac:dyDescent="0.2">
      <c r="A68" s="84" t="s">
        <v>230</v>
      </c>
      <c r="B68" s="89" t="s">
        <v>151</v>
      </c>
      <c r="C68" s="89" t="s">
        <v>203</v>
      </c>
      <c r="D68" s="76" t="s">
        <v>228</v>
      </c>
      <c r="E68" s="76" t="s">
        <v>158</v>
      </c>
      <c r="F68" s="76" t="s">
        <v>231</v>
      </c>
      <c r="G68" s="83"/>
      <c r="H68" s="80">
        <f>H69+H72</f>
        <v>0</v>
      </c>
      <c r="I68" s="80">
        <f>I69+I72</f>
        <v>0</v>
      </c>
      <c r="J68" s="80">
        <f>J69+J72</f>
        <v>0</v>
      </c>
      <c r="K68" s="177"/>
      <c r="L68" s="183"/>
      <c r="M68" s="183"/>
    </row>
    <row r="69" spans="1:13" s="75" customFormat="1" ht="12.75" hidden="1" customHeight="1" x14ac:dyDescent="0.2">
      <c r="A69" s="84" t="s">
        <v>232</v>
      </c>
      <c r="B69" s="89" t="s">
        <v>151</v>
      </c>
      <c r="C69" s="89" t="s">
        <v>203</v>
      </c>
      <c r="D69" s="76" t="s">
        <v>228</v>
      </c>
      <c r="E69" s="76" t="s">
        <v>158</v>
      </c>
      <c r="F69" s="76" t="s">
        <v>233</v>
      </c>
      <c r="G69" s="83"/>
      <c r="H69" s="80">
        <f>H70+H71</f>
        <v>0</v>
      </c>
      <c r="I69" s="80">
        <f>I70+I71</f>
        <v>0</v>
      </c>
      <c r="J69" s="80">
        <f>J70+J71</f>
        <v>0</v>
      </c>
      <c r="K69" s="177"/>
      <c r="L69" s="183"/>
      <c r="M69" s="183"/>
    </row>
    <row r="70" spans="1:13" s="75" customFormat="1" ht="12.75" hidden="1" customHeight="1" x14ac:dyDescent="0.2">
      <c r="A70" s="84" t="s">
        <v>234</v>
      </c>
      <c r="B70" s="89" t="s">
        <v>151</v>
      </c>
      <c r="C70" s="89" t="s">
        <v>203</v>
      </c>
      <c r="D70" s="76" t="s">
        <v>228</v>
      </c>
      <c r="E70" s="76" t="s">
        <v>158</v>
      </c>
      <c r="F70" s="76" t="s">
        <v>233</v>
      </c>
      <c r="G70" s="83">
        <v>240</v>
      </c>
      <c r="H70" s="80">
        <v>0</v>
      </c>
      <c r="I70" s="80">
        <v>0</v>
      </c>
      <c r="J70" s="80">
        <v>0</v>
      </c>
      <c r="K70" s="177"/>
      <c r="L70" s="183"/>
      <c r="M70" s="183"/>
    </row>
    <row r="71" spans="1:13" s="75" customFormat="1" ht="12.75" hidden="1" customHeight="1" x14ac:dyDescent="0.2">
      <c r="A71" s="84" t="s">
        <v>235</v>
      </c>
      <c r="B71" s="89" t="s">
        <v>151</v>
      </c>
      <c r="C71" s="89" t="s">
        <v>203</v>
      </c>
      <c r="D71" s="76" t="s">
        <v>228</v>
      </c>
      <c r="E71" s="76" t="s">
        <v>158</v>
      </c>
      <c r="F71" s="76" t="s">
        <v>233</v>
      </c>
      <c r="G71" s="83">
        <v>360</v>
      </c>
      <c r="H71" s="80">
        <v>0</v>
      </c>
      <c r="I71" s="80">
        <v>0</v>
      </c>
      <c r="J71" s="80">
        <v>0</v>
      </c>
      <c r="K71" s="177"/>
      <c r="L71" s="183"/>
      <c r="M71" s="183"/>
    </row>
    <row r="72" spans="1:13" s="75" customFormat="1" ht="12.75" hidden="1" customHeight="1" x14ac:dyDescent="0.2">
      <c r="A72" s="84" t="s">
        <v>236</v>
      </c>
      <c r="B72" s="89" t="s">
        <v>151</v>
      </c>
      <c r="C72" s="89" t="s">
        <v>203</v>
      </c>
      <c r="D72" s="76" t="s">
        <v>228</v>
      </c>
      <c r="E72" s="76" t="s">
        <v>158</v>
      </c>
      <c r="F72" s="76" t="s">
        <v>237</v>
      </c>
      <c r="G72" s="83"/>
      <c r="H72" s="80">
        <f>H73</f>
        <v>0</v>
      </c>
      <c r="I72" s="80">
        <f>I73</f>
        <v>0</v>
      </c>
      <c r="J72" s="80">
        <f>J73</f>
        <v>0</v>
      </c>
      <c r="K72" s="177"/>
      <c r="L72" s="183"/>
      <c r="M72" s="183"/>
    </row>
    <row r="73" spans="1:13" s="75" customFormat="1" ht="12.75" hidden="1" customHeight="1" x14ac:dyDescent="0.2">
      <c r="A73" s="84" t="s">
        <v>235</v>
      </c>
      <c r="B73" s="89" t="s">
        <v>151</v>
      </c>
      <c r="C73" s="89" t="s">
        <v>203</v>
      </c>
      <c r="D73" s="76" t="s">
        <v>228</v>
      </c>
      <c r="E73" s="76" t="s">
        <v>158</v>
      </c>
      <c r="F73" s="76" t="s">
        <v>237</v>
      </c>
      <c r="G73" s="83">
        <v>360</v>
      </c>
      <c r="H73" s="80">
        <v>0</v>
      </c>
      <c r="I73" s="80">
        <v>0</v>
      </c>
      <c r="J73" s="80">
        <v>0</v>
      </c>
      <c r="K73" s="177"/>
      <c r="L73" s="183"/>
      <c r="M73" s="183"/>
    </row>
    <row r="74" spans="1:13" s="75" customFormat="1" ht="26.25" customHeight="1" x14ac:dyDescent="0.2">
      <c r="A74" s="84" t="s">
        <v>238</v>
      </c>
      <c r="B74" s="89" t="s">
        <v>151</v>
      </c>
      <c r="C74" s="89" t="s">
        <v>203</v>
      </c>
      <c r="D74" s="76" t="s">
        <v>221</v>
      </c>
      <c r="E74" s="76" t="s">
        <v>164</v>
      </c>
      <c r="F74" s="76" t="s">
        <v>226</v>
      </c>
      <c r="G74" s="83"/>
      <c r="H74" s="80">
        <f>H75+H76</f>
        <v>500</v>
      </c>
      <c r="I74" s="80">
        <f>I75+I76</f>
        <v>1400</v>
      </c>
      <c r="J74" s="80">
        <f>J75+J76</f>
        <v>1400</v>
      </c>
      <c r="K74" s="177"/>
      <c r="L74" s="183"/>
      <c r="M74" s="183"/>
    </row>
    <row r="75" spans="1:13" s="75" customFormat="1" ht="26.25" customHeight="1" x14ac:dyDescent="0.2">
      <c r="A75" s="84" t="s">
        <v>169</v>
      </c>
      <c r="B75" s="89" t="s">
        <v>151</v>
      </c>
      <c r="C75" s="89" t="s">
        <v>203</v>
      </c>
      <c r="D75" s="76" t="s">
        <v>221</v>
      </c>
      <c r="E75" s="76" t="s">
        <v>164</v>
      </c>
      <c r="F75" s="76" t="s">
        <v>226</v>
      </c>
      <c r="G75" s="83">
        <v>240</v>
      </c>
      <c r="H75" s="80">
        <v>200</v>
      </c>
      <c r="I75" s="80">
        <v>200</v>
      </c>
      <c r="J75" s="80">
        <v>200</v>
      </c>
      <c r="K75" s="177"/>
      <c r="L75" s="183"/>
      <c r="M75" s="183"/>
    </row>
    <row r="76" spans="1:13" s="75" customFormat="1" ht="12.75" customHeight="1" x14ac:dyDescent="0.2">
      <c r="A76" s="84" t="s">
        <v>239</v>
      </c>
      <c r="B76" s="89" t="s">
        <v>151</v>
      </c>
      <c r="C76" s="89" t="s">
        <v>203</v>
      </c>
      <c r="D76" s="76" t="s">
        <v>221</v>
      </c>
      <c r="E76" s="76" t="s">
        <v>164</v>
      </c>
      <c r="F76" s="76" t="s">
        <v>226</v>
      </c>
      <c r="G76" s="83">
        <v>850</v>
      </c>
      <c r="H76" s="80">
        <v>300</v>
      </c>
      <c r="I76" s="80">
        <v>1200</v>
      </c>
      <c r="J76" s="80">
        <v>1200</v>
      </c>
      <c r="K76" s="177"/>
      <c r="L76" s="183"/>
      <c r="M76" s="183"/>
    </row>
    <row r="77" spans="1:13" s="75" customFormat="1" ht="12.75" x14ac:dyDescent="0.2">
      <c r="A77" s="103" t="s">
        <v>240</v>
      </c>
      <c r="B77" s="182" t="s">
        <v>151</v>
      </c>
      <c r="C77" s="182" t="s">
        <v>203</v>
      </c>
      <c r="D77" s="168" t="s">
        <v>156</v>
      </c>
      <c r="E77" s="168"/>
      <c r="F77" s="168"/>
      <c r="G77" s="168"/>
      <c r="H77" s="81">
        <f>H78+H84</f>
        <v>375</v>
      </c>
      <c r="I77" s="81">
        <f>I78+I84</f>
        <v>415</v>
      </c>
      <c r="J77" s="81">
        <f>J78+J84</f>
        <v>415</v>
      </c>
      <c r="K77" s="177"/>
      <c r="L77" s="183"/>
      <c r="M77" s="183"/>
    </row>
    <row r="78" spans="1:13" s="75" customFormat="1" ht="12.75" x14ac:dyDescent="0.2">
      <c r="A78" s="103" t="s">
        <v>163</v>
      </c>
      <c r="B78" s="182" t="s">
        <v>151</v>
      </c>
      <c r="C78" s="182" t="s">
        <v>203</v>
      </c>
      <c r="D78" s="168" t="s">
        <v>156</v>
      </c>
      <c r="E78" s="168" t="s">
        <v>164</v>
      </c>
      <c r="F78" s="168"/>
      <c r="G78" s="168"/>
      <c r="H78" s="81">
        <f>H79+H81</f>
        <v>365</v>
      </c>
      <c r="I78" s="81">
        <f>I79+I81</f>
        <v>365</v>
      </c>
      <c r="J78" s="81">
        <f>J79+J81</f>
        <v>365</v>
      </c>
      <c r="K78" s="177"/>
      <c r="L78" s="183"/>
      <c r="M78" s="183"/>
    </row>
    <row r="79" spans="1:13" s="75" customFormat="1" ht="12.75" x14ac:dyDescent="0.2">
      <c r="A79" s="109" t="s">
        <v>241</v>
      </c>
      <c r="B79" s="89" t="s">
        <v>151</v>
      </c>
      <c r="C79" s="89" t="s">
        <v>203</v>
      </c>
      <c r="D79" s="76" t="s">
        <v>156</v>
      </c>
      <c r="E79" s="76" t="s">
        <v>164</v>
      </c>
      <c r="F79" s="76" t="s">
        <v>199</v>
      </c>
      <c r="G79" s="76"/>
      <c r="H79" s="80">
        <f>H80</f>
        <v>115</v>
      </c>
      <c r="I79" s="80">
        <f>I80</f>
        <v>115</v>
      </c>
      <c r="J79" s="80">
        <f>J80</f>
        <v>115</v>
      </c>
      <c r="K79" s="177"/>
      <c r="L79" s="183"/>
      <c r="M79" s="183"/>
    </row>
    <row r="80" spans="1:13" s="75" customFormat="1" ht="12.75" x14ac:dyDescent="0.2">
      <c r="A80" s="109" t="s">
        <v>242</v>
      </c>
      <c r="B80" s="89" t="s">
        <v>151</v>
      </c>
      <c r="C80" s="89" t="s">
        <v>203</v>
      </c>
      <c r="D80" s="76" t="s">
        <v>156</v>
      </c>
      <c r="E80" s="76" t="s">
        <v>164</v>
      </c>
      <c r="F80" s="76" t="s">
        <v>199</v>
      </c>
      <c r="G80" s="76" t="s">
        <v>170</v>
      </c>
      <c r="H80" s="80">
        <v>115</v>
      </c>
      <c r="I80" s="80">
        <v>115</v>
      </c>
      <c r="J80" s="80">
        <v>115</v>
      </c>
      <c r="K80" s="177"/>
      <c r="L80" s="183"/>
      <c r="M80" s="183"/>
    </row>
    <row r="81" spans="1:13" s="75" customFormat="1" ht="22.5" x14ac:dyDescent="0.2">
      <c r="A81" s="109" t="s">
        <v>243</v>
      </c>
      <c r="B81" s="89" t="s">
        <v>151</v>
      </c>
      <c r="C81" s="89" t="s">
        <v>203</v>
      </c>
      <c r="D81" s="76" t="s">
        <v>156</v>
      </c>
      <c r="E81" s="76" t="s">
        <v>164</v>
      </c>
      <c r="F81" s="76" t="s">
        <v>244</v>
      </c>
      <c r="G81" s="83"/>
      <c r="H81" s="80">
        <f>H82+H83</f>
        <v>250</v>
      </c>
      <c r="I81" s="80">
        <f>I82+I83</f>
        <v>250</v>
      </c>
      <c r="J81" s="80">
        <f>J82+J83</f>
        <v>250</v>
      </c>
      <c r="K81" s="177"/>
      <c r="L81" s="183"/>
      <c r="M81" s="183"/>
    </row>
    <row r="82" spans="1:13" s="75" customFormat="1" ht="12.75" x14ac:dyDescent="0.2">
      <c r="A82" s="84" t="s">
        <v>225</v>
      </c>
      <c r="B82" s="89" t="s">
        <v>151</v>
      </c>
      <c r="C82" s="89" t="s">
        <v>203</v>
      </c>
      <c r="D82" s="76" t="s">
        <v>156</v>
      </c>
      <c r="E82" s="76" t="s">
        <v>164</v>
      </c>
      <c r="F82" s="76" t="s">
        <v>244</v>
      </c>
      <c r="G82" s="83">
        <v>240</v>
      </c>
      <c r="H82" s="80">
        <v>239</v>
      </c>
      <c r="I82" s="80">
        <v>239</v>
      </c>
      <c r="J82" s="80">
        <v>239</v>
      </c>
      <c r="K82" s="177"/>
      <c r="L82" s="183"/>
      <c r="M82" s="183"/>
    </row>
    <row r="83" spans="1:13" s="75" customFormat="1" ht="12.75" x14ac:dyDescent="0.2">
      <c r="A83" s="84" t="s">
        <v>245</v>
      </c>
      <c r="B83" s="89" t="s">
        <v>151</v>
      </c>
      <c r="C83" s="89" t="s">
        <v>203</v>
      </c>
      <c r="D83" s="76" t="s">
        <v>156</v>
      </c>
      <c r="E83" s="76" t="s">
        <v>164</v>
      </c>
      <c r="F83" s="76" t="s">
        <v>244</v>
      </c>
      <c r="G83" s="83">
        <v>850</v>
      </c>
      <c r="H83" s="80">
        <v>11</v>
      </c>
      <c r="I83" s="80">
        <v>11</v>
      </c>
      <c r="J83" s="80">
        <v>11</v>
      </c>
      <c r="K83" s="177"/>
      <c r="L83" s="183"/>
      <c r="M83" s="183"/>
    </row>
    <row r="84" spans="1:13" s="75" customFormat="1" ht="12.75" x14ac:dyDescent="0.2">
      <c r="A84" s="116" t="s">
        <v>246</v>
      </c>
      <c r="B84" s="182" t="s">
        <v>151</v>
      </c>
      <c r="C84" s="182" t="s">
        <v>203</v>
      </c>
      <c r="D84" s="168" t="s">
        <v>156</v>
      </c>
      <c r="E84" s="168" t="s">
        <v>247</v>
      </c>
      <c r="F84" s="76"/>
      <c r="G84" s="214"/>
      <c r="H84" s="81">
        <f>H86</f>
        <v>10</v>
      </c>
      <c r="I84" s="81">
        <f>I86</f>
        <v>50</v>
      </c>
      <c r="J84" s="81">
        <f>J86</f>
        <v>50</v>
      </c>
      <c r="K84" s="177"/>
      <c r="L84" s="183"/>
      <c r="M84" s="183"/>
    </row>
    <row r="85" spans="1:13" s="79" customFormat="1" ht="12.75" x14ac:dyDescent="0.2">
      <c r="A85" s="84" t="s">
        <v>248</v>
      </c>
      <c r="B85" s="89" t="s">
        <v>151</v>
      </c>
      <c r="C85" s="89" t="s">
        <v>203</v>
      </c>
      <c r="D85" s="76" t="s">
        <v>156</v>
      </c>
      <c r="E85" s="76" t="s">
        <v>247</v>
      </c>
      <c r="F85" s="76" t="s">
        <v>249</v>
      </c>
      <c r="G85" s="214"/>
      <c r="H85" s="80">
        <f>H86</f>
        <v>10</v>
      </c>
      <c r="I85" s="80">
        <f>I86</f>
        <v>50</v>
      </c>
      <c r="J85" s="80">
        <f>J86</f>
        <v>50</v>
      </c>
      <c r="K85" s="215"/>
      <c r="L85" s="215"/>
      <c r="M85" s="215"/>
    </row>
    <row r="86" spans="1:13" s="79" customFormat="1" ht="12.75" x14ac:dyDescent="0.2">
      <c r="A86" s="84" t="s">
        <v>250</v>
      </c>
      <c r="B86" s="89" t="s">
        <v>151</v>
      </c>
      <c r="C86" s="89" t="s">
        <v>203</v>
      </c>
      <c r="D86" s="76" t="s">
        <v>156</v>
      </c>
      <c r="E86" s="76" t="s">
        <v>247</v>
      </c>
      <c r="F86" s="76" t="s">
        <v>249</v>
      </c>
      <c r="G86" s="83">
        <v>240</v>
      </c>
      <c r="H86" s="80">
        <v>10</v>
      </c>
      <c r="I86" s="80">
        <v>50</v>
      </c>
      <c r="J86" s="80">
        <v>50</v>
      </c>
      <c r="K86" s="215">
        <v>-40</v>
      </c>
      <c r="L86" s="215"/>
      <c r="M86" s="215"/>
    </row>
    <row r="87" spans="1:13" s="79" customFormat="1" ht="12.75" x14ac:dyDescent="0.2">
      <c r="A87" s="216" t="s">
        <v>173</v>
      </c>
      <c r="B87" s="168" t="s">
        <v>151</v>
      </c>
      <c r="C87" s="168" t="s">
        <v>203</v>
      </c>
      <c r="D87" s="168" t="s">
        <v>174</v>
      </c>
      <c r="E87" s="168"/>
      <c r="F87" s="168"/>
      <c r="G87" s="214"/>
      <c r="H87" s="191">
        <f t="shared" ref="H87:J88" si="4">H88</f>
        <v>14.4</v>
      </c>
      <c r="I87" s="191">
        <f t="shared" si="4"/>
        <v>14.2</v>
      </c>
      <c r="J87" s="191">
        <f t="shared" si="4"/>
        <v>0</v>
      </c>
      <c r="K87" s="215"/>
      <c r="L87" s="215"/>
      <c r="M87" s="215"/>
    </row>
    <row r="88" spans="1:13" s="75" customFormat="1" ht="23.25" customHeight="1" x14ac:dyDescent="0.2">
      <c r="A88" s="84" t="s">
        <v>251</v>
      </c>
      <c r="B88" s="76" t="s">
        <v>151</v>
      </c>
      <c r="C88" s="76" t="s">
        <v>203</v>
      </c>
      <c r="D88" s="76" t="s">
        <v>174</v>
      </c>
      <c r="E88" s="76" t="s">
        <v>164</v>
      </c>
      <c r="F88" s="76"/>
      <c r="G88" s="83"/>
      <c r="H88" s="78">
        <f t="shared" si="4"/>
        <v>14.4</v>
      </c>
      <c r="I88" s="78">
        <f t="shared" si="4"/>
        <v>14.2</v>
      </c>
      <c r="J88" s="78">
        <f t="shared" si="4"/>
        <v>0</v>
      </c>
      <c r="K88" s="177"/>
      <c r="L88" s="183"/>
      <c r="M88" s="183"/>
    </row>
    <row r="89" spans="1:13" s="75" customFormat="1" ht="22.5" x14ac:dyDescent="0.2">
      <c r="A89" s="84" t="s">
        <v>252</v>
      </c>
      <c r="B89" s="76" t="s">
        <v>151</v>
      </c>
      <c r="C89" s="76" t="s">
        <v>203</v>
      </c>
      <c r="D89" s="76" t="s">
        <v>174</v>
      </c>
      <c r="E89" s="76" t="s">
        <v>164</v>
      </c>
      <c r="F89" s="76" t="s">
        <v>253</v>
      </c>
      <c r="G89" s="83">
        <v>240</v>
      </c>
      <c r="H89" s="78">
        <v>14.4</v>
      </c>
      <c r="I89" s="78">
        <v>14.2</v>
      </c>
      <c r="J89" s="78">
        <v>0</v>
      </c>
      <c r="K89" s="177"/>
      <c r="L89" s="183"/>
      <c r="M89" s="183"/>
    </row>
    <row r="90" spans="1:13" s="75" customFormat="1" ht="12.75" x14ac:dyDescent="0.2">
      <c r="A90" s="116" t="s">
        <v>254</v>
      </c>
      <c r="B90" s="168" t="s">
        <v>151</v>
      </c>
      <c r="C90" s="168" t="s">
        <v>203</v>
      </c>
      <c r="D90" s="168" t="s">
        <v>255</v>
      </c>
      <c r="E90" s="168"/>
      <c r="F90" s="168"/>
      <c r="G90" s="214"/>
      <c r="H90" s="191">
        <f>H91</f>
        <v>336</v>
      </c>
      <c r="I90" s="191">
        <f>I91</f>
        <v>0</v>
      </c>
      <c r="J90" s="191">
        <f>J91</f>
        <v>0</v>
      </c>
      <c r="K90" s="177"/>
      <c r="L90" s="183"/>
      <c r="M90" s="183"/>
    </row>
    <row r="91" spans="1:13" s="75" customFormat="1" ht="12.75" x14ac:dyDescent="0.2">
      <c r="A91" s="84" t="s">
        <v>256</v>
      </c>
      <c r="B91" s="76" t="s">
        <v>151</v>
      </c>
      <c r="C91" s="76" t="s">
        <v>203</v>
      </c>
      <c r="D91" s="76" t="s">
        <v>255</v>
      </c>
      <c r="E91" s="76" t="s">
        <v>257</v>
      </c>
      <c r="F91" s="76"/>
      <c r="G91" s="83"/>
      <c r="H91" s="78">
        <f>H92+H96</f>
        <v>336</v>
      </c>
      <c r="I91" s="78">
        <f>I92+I94</f>
        <v>0</v>
      </c>
      <c r="J91" s="78">
        <f>J92+J94</f>
        <v>0</v>
      </c>
      <c r="K91" s="177"/>
      <c r="L91" s="183"/>
      <c r="M91" s="183"/>
    </row>
    <row r="92" spans="1:13" s="75" customFormat="1" ht="21" x14ac:dyDescent="0.2">
      <c r="A92" s="116" t="s">
        <v>258</v>
      </c>
      <c r="B92" s="182" t="s">
        <v>151</v>
      </c>
      <c r="C92" s="182" t="s">
        <v>203</v>
      </c>
      <c r="D92" s="168" t="s">
        <v>255</v>
      </c>
      <c r="E92" s="168" t="s">
        <v>257</v>
      </c>
      <c r="F92" s="168" t="s">
        <v>259</v>
      </c>
      <c r="G92" s="214"/>
      <c r="H92" s="81">
        <f>H93</f>
        <v>168</v>
      </c>
      <c r="I92" s="81">
        <f>I93</f>
        <v>0</v>
      </c>
      <c r="J92" s="81">
        <f>J93</f>
        <v>0</v>
      </c>
      <c r="K92" s="177"/>
      <c r="L92" s="183"/>
      <c r="M92" s="183"/>
    </row>
    <row r="93" spans="1:13" s="75" customFormat="1" ht="12.75" x14ac:dyDescent="0.2">
      <c r="A93" s="84" t="s">
        <v>260</v>
      </c>
      <c r="B93" s="89" t="s">
        <v>151</v>
      </c>
      <c r="C93" s="89" t="s">
        <v>203</v>
      </c>
      <c r="D93" s="76" t="s">
        <v>255</v>
      </c>
      <c r="E93" s="76" t="s">
        <v>257</v>
      </c>
      <c r="F93" s="76" t="s">
        <v>261</v>
      </c>
      <c r="G93" s="83">
        <v>350</v>
      </c>
      <c r="H93" s="80">
        <v>168</v>
      </c>
      <c r="I93" s="80">
        <v>0</v>
      </c>
      <c r="J93" s="80">
        <v>0</v>
      </c>
      <c r="K93" s="177"/>
      <c r="L93" s="183"/>
      <c r="M93" s="183"/>
    </row>
    <row r="94" spans="1:13" s="75" customFormat="1" ht="21" hidden="1" x14ac:dyDescent="0.2">
      <c r="A94" s="116" t="s">
        <v>262</v>
      </c>
      <c r="B94" s="182" t="s">
        <v>151</v>
      </c>
      <c r="C94" s="182" t="s">
        <v>203</v>
      </c>
      <c r="D94" s="168" t="s">
        <v>255</v>
      </c>
      <c r="E94" s="168" t="s">
        <v>257</v>
      </c>
      <c r="F94" s="168" t="s">
        <v>263</v>
      </c>
      <c r="G94" s="214"/>
      <c r="H94" s="81">
        <f>H95</f>
        <v>0</v>
      </c>
      <c r="I94" s="81">
        <f>I95</f>
        <v>0</v>
      </c>
      <c r="J94" s="81">
        <f>J95</f>
        <v>0</v>
      </c>
      <c r="K94" s="177"/>
      <c r="L94" s="183"/>
      <c r="M94" s="183"/>
    </row>
    <row r="95" spans="1:13" s="75" customFormat="1" ht="12.75" hidden="1" x14ac:dyDescent="0.2">
      <c r="A95" s="84" t="s">
        <v>260</v>
      </c>
      <c r="B95" s="89" t="s">
        <v>151</v>
      </c>
      <c r="C95" s="89" t="s">
        <v>203</v>
      </c>
      <c r="D95" s="76" t="s">
        <v>255</v>
      </c>
      <c r="E95" s="76" t="s">
        <v>257</v>
      </c>
      <c r="F95" s="76" t="s">
        <v>263</v>
      </c>
      <c r="G95" s="83">
        <v>350</v>
      </c>
      <c r="H95" s="80">
        <v>0</v>
      </c>
      <c r="I95" s="80">
        <v>0</v>
      </c>
      <c r="J95" s="80">
        <v>0</v>
      </c>
      <c r="K95" s="177"/>
      <c r="L95" s="183"/>
      <c r="M95" s="183"/>
    </row>
    <row r="96" spans="1:13" s="75" customFormat="1" ht="21" x14ac:dyDescent="0.2">
      <c r="A96" s="116" t="s">
        <v>262</v>
      </c>
      <c r="B96" s="182" t="s">
        <v>151</v>
      </c>
      <c r="C96" s="182" t="s">
        <v>203</v>
      </c>
      <c r="D96" s="168" t="s">
        <v>255</v>
      </c>
      <c r="E96" s="168" t="s">
        <v>257</v>
      </c>
      <c r="F96" s="76"/>
      <c r="G96" s="83"/>
      <c r="H96" s="81">
        <v>168</v>
      </c>
      <c r="I96" s="81">
        <v>0</v>
      </c>
      <c r="J96" s="81">
        <v>0</v>
      </c>
      <c r="K96" s="177"/>
      <c r="L96" s="183"/>
      <c r="M96" s="183"/>
    </row>
    <row r="97" spans="1:13" s="75" customFormat="1" ht="12.75" x14ac:dyDescent="0.2">
      <c r="A97" s="84" t="s">
        <v>260</v>
      </c>
      <c r="B97" s="89" t="s">
        <v>151</v>
      </c>
      <c r="C97" s="89" t="s">
        <v>203</v>
      </c>
      <c r="D97" s="76" t="s">
        <v>255</v>
      </c>
      <c r="E97" s="76" t="s">
        <v>257</v>
      </c>
      <c r="F97" s="76" t="s">
        <v>263</v>
      </c>
      <c r="G97" s="83">
        <v>350</v>
      </c>
      <c r="H97" s="80">
        <v>168</v>
      </c>
      <c r="I97" s="80">
        <v>0</v>
      </c>
      <c r="J97" s="80">
        <v>0</v>
      </c>
      <c r="K97" s="177"/>
      <c r="L97" s="183"/>
      <c r="M97" s="183"/>
    </row>
    <row r="98" spans="1:13" s="75" customFormat="1" ht="12.75" x14ac:dyDescent="0.2">
      <c r="A98" s="217" t="s">
        <v>264</v>
      </c>
      <c r="B98" s="200" t="s">
        <v>221</v>
      </c>
      <c r="C98" s="200"/>
      <c r="D98" s="218"/>
      <c r="E98" s="218"/>
      <c r="F98" s="218"/>
      <c r="G98" s="214"/>
      <c r="H98" s="81">
        <f t="shared" ref="H98:J101" si="5">H99</f>
        <v>308.3</v>
      </c>
      <c r="I98" s="81">
        <f t="shared" si="5"/>
        <v>311.2</v>
      </c>
      <c r="J98" s="81">
        <f t="shared" si="5"/>
        <v>321.8</v>
      </c>
      <c r="K98" s="177"/>
      <c r="L98" s="183"/>
      <c r="M98" s="183"/>
    </row>
    <row r="99" spans="1:13" s="75" customFormat="1" ht="12.75" x14ac:dyDescent="0.2">
      <c r="A99" s="219" t="s">
        <v>265</v>
      </c>
      <c r="B99" s="200" t="s">
        <v>221</v>
      </c>
      <c r="C99" s="200" t="s">
        <v>228</v>
      </c>
      <c r="D99" s="218"/>
      <c r="E99" s="218"/>
      <c r="F99" s="218"/>
      <c r="G99" s="214"/>
      <c r="H99" s="81">
        <f t="shared" si="5"/>
        <v>308.3</v>
      </c>
      <c r="I99" s="81">
        <f t="shared" si="5"/>
        <v>311.2</v>
      </c>
      <c r="J99" s="81">
        <f t="shared" si="5"/>
        <v>321.8</v>
      </c>
      <c r="K99" s="177"/>
      <c r="L99" s="183"/>
      <c r="M99" s="183"/>
    </row>
    <row r="100" spans="1:13" s="75" customFormat="1" ht="12.75" x14ac:dyDescent="0.2">
      <c r="A100" s="140" t="s">
        <v>266</v>
      </c>
      <c r="B100" s="180" t="s">
        <v>221</v>
      </c>
      <c r="C100" s="180" t="s">
        <v>228</v>
      </c>
      <c r="D100" s="168" t="s">
        <v>255</v>
      </c>
      <c r="E100" s="168" t="s">
        <v>267</v>
      </c>
      <c r="F100" s="168" t="s">
        <v>231</v>
      </c>
      <c r="G100" s="214"/>
      <c r="H100" s="81">
        <f t="shared" si="5"/>
        <v>308.3</v>
      </c>
      <c r="I100" s="81">
        <f t="shared" si="5"/>
        <v>311.2</v>
      </c>
      <c r="J100" s="81">
        <f t="shared" si="5"/>
        <v>321.8</v>
      </c>
      <c r="K100" s="183"/>
      <c r="L100" s="183"/>
      <c r="M100" s="183"/>
    </row>
    <row r="101" spans="1:13" s="75" customFormat="1" ht="12.75" x14ac:dyDescent="0.2">
      <c r="A101" s="140" t="s">
        <v>268</v>
      </c>
      <c r="B101" s="77" t="s">
        <v>221</v>
      </c>
      <c r="C101" s="77" t="s">
        <v>228</v>
      </c>
      <c r="D101" s="76" t="s">
        <v>255</v>
      </c>
      <c r="E101" s="76" t="s">
        <v>257</v>
      </c>
      <c r="F101" s="76" t="s">
        <v>231</v>
      </c>
      <c r="G101" s="83"/>
      <c r="H101" s="80">
        <f t="shared" si="5"/>
        <v>308.3</v>
      </c>
      <c r="I101" s="80">
        <f t="shared" si="5"/>
        <v>311.2</v>
      </c>
      <c r="J101" s="80">
        <f t="shared" si="5"/>
        <v>321.8</v>
      </c>
      <c r="K101" s="183"/>
      <c r="L101" s="183"/>
      <c r="M101" s="183"/>
    </row>
    <row r="102" spans="1:13" s="75" customFormat="1" ht="22.5" x14ac:dyDescent="0.2">
      <c r="A102" s="140" t="s">
        <v>269</v>
      </c>
      <c r="B102" s="77" t="s">
        <v>221</v>
      </c>
      <c r="C102" s="77" t="s">
        <v>228</v>
      </c>
      <c r="D102" s="76" t="s">
        <v>255</v>
      </c>
      <c r="E102" s="76" t="s">
        <v>257</v>
      </c>
      <c r="F102" s="76" t="s">
        <v>270</v>
      </c>
      <c r="G102" s="83"/>
      <c r="H102" s="78">
        <f>H103+H104</f>
        <v>308.3</v>
      </c>
      <c r="I102" s="78">
        <f>I103+I104</f>
        <v>311.2</v>
      </c>
      <c r="J102" s="78">
        <f>J103+J104</f>
        <v>321.8</v>
      </c>
      <c r="K102" s="183"/>
      <c r="L102" s="183"/>
      <c r="M102" s="183"/>
    </row>
    <row r="103" spans="1:13" s="75" customFormat="1" ht="56.25" x14ac:dyDescent="0.2">
      <c r="A103" s="140" t="s">
        <v>271</v>
      </c>
      <c r="B103" s="77" t="s">
        <v>221</v>
      </c>
      <c r="C103" s="77" t="s">
        <v>228</v>
      </c>
      <c r="D103" s="76" t="s">
        <v>255</v>
      </c>
      <c r="E103" s="76" t="s">
        <v>257</v>
      </c>
      <c r="F103" s="76" t="s">
        <v>270</v>
      </c>
      <c r="G103" s="205" t="s">
        <v>272</v>
      </c>
      <c r="H103" s="78">
        <v>304.7</v>
      </c>
      <c r="I103" s="78">
        <v>296.2</v>
      </c>
      <c r="J103" s="78">
        <v>297.5</v>
      </c>
      <c r="K103" s="183"/>
      <c r="L103" s="183"/>
      <c r="M103" s="183"/>
    </row>
    <row r="104" spans="1:13" s="75" customFormat="1" ht="12.75" x14ac:dyDescent="0.2">
      <c r="A104" s="140" t="s">
        <v>169</v>
      </c>
      <c r="B104" s="77" t="s">
        <v>221</v>
      </c>
      <c r="C104" s="77" t="s">
        <v>228</v>
      </c>
      <c r="D104" s="76" t="s">
        <v>255</v>
      </c>
      <c r="E104" s="76" t="s">
        <v>257</v>
      </c>
      <c r="F104" s="76" t="s">
        <v>270</v>
      </c>
      <c r="G104" s="205" t="s">
        <v>170</v>
      </c>
      <c r="H104" s="78">
        <v>3.6</v>
      </c>
      <c r="I104" s="78">
        <v>15</v>
      </c>
      <c r="J104" s="78">
        <v>24.3</v>
      </c>
      <c r="K104" s="183"/>
      <c r="L104" s="183"/>
      <c r="M104" s="183"/>
    </row>
    <row r="105" spans="1:13" s="75" customFormat="1" ht="12.75" x14ac:dyDescent="0.2">
      <c r="A105" s="217" t="s">
        <v>273</v>
      </c>
      <c r="B105" s="200" t="s">
        <v>228</v>
      </c>
      <c r="C105" s="200"/>
      <c r="D105" s="180"/>
      <c r="E105" s="180"/>
      <c r="F105" s="180"/>
      <c r="G105" s="180"/>
      <c r="H105" s="191">
        <f>H107</f>
        <v>1040</v>
      </c>
      <c r="I105" s="191">
        <f>I107</f>
        <v>1500</v>
      </c>
      <c r="J105" s="191">
        <f>J107</f>
        <v>1500</v>
      </c>
      <c r="K105" s="183"/>
      <c r="L105" s="183"/>
      <c r="M105" s="183"/>
    </row>
    <row r="106" spans="1:13" s="75" customFormat="1" ht="12.75" x14ac:dyDescent="0.2">
      <c r="A106" s="217" t="s">
        <v>274</v>
      </c>
      <c r="B106" s="200" t="s">
        <v>228</v>
      </c>
      <c r="C106" s="200" t="s">
        <v>275</v>
      </c>
      <c r="D106" s="180"/>
      <c r="E106" s="180"/>
      <c r="F106" s="180"/>
      <c r="G106" s="180"/>
      <c r="H106" s="191">
        <f>H107</f>
        <v>1040</v>
      </c>
      <c r="I106" s="191">
        <f>I107</f>
        <v>1500</v>
      </c>
      <c r="J106" s="191">
        <f>J107</f>
        <v>1500</v>
      </c>
      <c r="K106" s="183"/>
      <c r="L106" s="183"/>
      <c r="M106" s="183"/>
    </row>
    <row r="107" spans="1:13" s="75" customFormat="1" ht="21.75" x14ac:dyDescent="0.2">
      <c r="A107" s="118" t="s">
        <v>276</v>
      </c>
      <c r="B107" s="168" t="s">
        <v>228</v>
      </c>
      <c r="C107" s="168" t="s">
        <v>275</v>
      </c>
      <c r="D107" s="168" t="s">
        <v>228</v>
      </c>
      <c r="E107" s="168"/>
      <c r="F107" s="168"/>
      <c r="G107" s="214"/>
      <c r="H107" s="191">
        <f t="shared" ref="H107:J111" si="6">H108</f>
        <v>1040</v>
      </c>
      <c r="I107" s="191">
        <f t="shared" si="6"/>
        <v>1500</v>
      </c>
      <c r="J107" s="191">
        <f t="shared" si="6"/>
        <v>1500</v>
      </c>
      <c r="K107" s="183"/>
      <c r="L107" s="183"/>
      <c r="M107" s="183"/>
    </row>
    <row r="108" spans="1:13" s="75" customFormat="1" ht="21.75" x14ac:dyDescent="0.2">
      <c r="A108" s="120" t="s">
        <v>277</v>
      </c>
      <c r="B108" s="168" t="s">
        <v>228</v>
      </c>
      <c r="C108" s="168" t="s">
        <v>275</v>
      </c>
      <c r="D108" s="168" t="s">
        <v>228</v>
      </c>
      <c r="E108" s="168" t="s">
        <v>158</v>
      </c>
      <c r="F108" s="168" t="s">
        <v>231</v>
      </c>
      <c r="G108" s="214"/>
      <c r="H108" s="191">
        <f>H110+H112</f>
        <v>1040</v>
      </c>
      <c r="I108" s="191">
        <f t="shared" si="6"/>
        <v>1500</v>
      </c>
      <c r="J108" s="191">
        <f t="shared" si="6"/>
        <v>1500</v>
      </c>
      <c r="K108" s="183"/>
      <c r="L108" s="183"/>
      <c r="M108" s="183"/>
    </row>
    <row r="109" spans="1:13" s="75" customFormat="1" ht="12.75" x14ac:dyDescent="0.2">
      <c r="A109" s="82" t="s">
        <v>278</v>
      </c>
      <c r="B109" s="76" t="s">
        <v>228</v>
      </c>
      <c r="C109" s="76" t="s">
        <v>275</v>
      </c>
      <c r="D109" s="76" t="s">
        <v>228</v>
      </c>
      <c r="E109" s="76" t="s">
        <v>158</v>
      </c>
      <c r="F109" s="76" t="s">
        <v>279</v>
      </c>
      <c r="G109" s="83"/>
      <c r="H109" s="78">
        <f t="shared" si="6"/>
        <v>1031</v>
      </c>
      <c r="I109" s="78">
        <f t="shared" si="6"/>
        <v>1500</v>
      </c>
      <c r="J109" s="78">
        <f t="shared" si="6"/>
        <v>1500</v>
      </c>
      <c r="K109" s="177"/>
      <c r="L109" s="183"/>
      <c r="M109" s="183"/>
    </row>
    <row r="110" spans="1:13" s="75" customFormat="1" ht="12.75" x14ac:dyDescent="0.2">
      <c r="A110" s="84" t="s">
        <v>169</v>
      </c>
      <c r="B110" s="76" t="s">
        <v>228</v>
      </c>
      <c r="C110" s="76" t="s">
        <v>275</v>
      </c>
      <c r="D110" s="76" t="s">
        <v>228</v>
      </c>
      <c r="E110" s="76" t="s">
        <v>158</v>
      </c>
      <c r="F110" s="76" t="s">
        <v>279</v>
      </c>
      <c r="G110" s="83">
        <v>240</v>
      </c>
      <c r="H110" s="78">
        <v>1031</v>
      </c>
      <c r="I110" s="78">
        <v>1500</v>
      </c>
      <c r="J110" s="78">
        <v>1500</v>
      </c>
      <c r="K110" s="177">
        <v>714.5</v>
      </c>
      <c r="L110" s="183"/>
      <c r="M110" s="183"/>
    </row>
    <row r="111" spans="1:13" s="75" customFormat="1" ht="22.5" x14ac:dyDescent="0.2">
      <c r="A111" s="82" t="s">
        <v>280</v>
      </c>
      <c r="B111" s="76" t="s">
        <v>228</v>
      </c>
      <c r="C111" s="76" t="s">
        <v>275</v>
      </c>
      <c r="D111" s="76" t="s">
        <v>228</v>
      </c>
      <c r="E111" s="76" t="s">
        <v>164</v>
      </c>
      <c r="F111" s="76" t="s">
        <v>281</v>
      </c>
      <c r="G111" s="83"/>
      <c r="H111" s="78">
        <f t="shared" si="6"/>
        <v>9</v>
      </c>
      <c r="I111" s="78">
        <v>0</v>
      </c>
      <c r="J111" s="78">
        <f t="shared" si="6"/>
        <v>0</v>
      </c>
      <c r="K111" s="177"/>
      <c r="L111" s="183"/>
      <c r="M111" s="183"/>
    </row>
    <row r="112" spans="1:13" s="75" customFormat="1" ht="12.75" x14ac:dyDescent="0.2">
      <c r="A112" s="84" t="s">
        <v>169</v>
      </c>
      <c r="B112" s="76" t="s">
        <v>228</v>
      </c>
      <c r="C112" s="76" t="s">
        <v>275</v>
      </c>
      <c r="D112" s="76" t="s">
        <v>228</v>
      </c>
      <c r="E112" s="76" t="s">
        <v>164</v>
      </c>
      <c r="F112" s="76" t="s">
        <v>281</v>
      </c>
      <c r="G112" s="83">
        <v>240</v>
      </c>
      <c r="H112" s="78">
        <v>9</v>
      </c>
      <c r="I112" s="78">
        <v>0</v>
      </c>
      <c r="J112" s="78">
        <v>0</v>
      </c>
      <c r="K112" s="177">
        <v>-91</v>
      </c>
      <c r="L112" s="183"/>
      <c r="M112" s="183"/>
    </row>
    <row r="113" spans="1:13" s="75" customFormat="1" ht="12.75" x14ac:dyDescent="0.2">
      <c r="A113" s="220" t="s">
        <v>282</v>
      </c>
      <c r="B113" s="182" t="s">
        <v>154</v>
      </c>
      <c r="C113" s="182"/>
      <c r="D113" s="218"/>
      <c r="E113" s="218"/>
      <c r="F113" s="218"/>
      <c r="G113" s="182"/>
      <c r="H113" s="191">
        <f>H117+H114</f>
        <v>55.6</v>
      </c>
      <c r="I113" s="191">
        <f>I117+I114</f>
        <v>1</v>
      </c>
      <c r="J113" s="191">
        <f>J117+J114</f>
        <v>1</v>
      </c>
      <c r="K113" s="177"/>
      <c r="L113" s="183"/>
      <c r="M113" s="183"/>
    </row>
    <row r="114" spans="1:13" s="75" customFormat="1" ht="12.75" x14ac:dyDescent="0.2">
      <c r="A114" s="220" t="s">
        <v>283</v>
      </c>
      <c r="B114" s="182" t="s">
        <v>154</v>
      </c>
      <c r="C114" s="182" t="s">
        <v>275</v>
      </c>
      <c r="D114" s="218"/>
      <c r="E114" s="218"/>
      <c r="F114" s="218"/>
      <c r="G114" s="182"/>
      <c r="H114" s="191">
        <f t="shared" ref="H114:J115" si="7">H115</f>
        <v>54.6</v>
      </c>
      <c r="I114" s="191">
        <f t="shared" si="7"/>
        <v>0</v>
      </c>
      <c r="J114" s="191">
        <f t="shared" si="7"/>
        <v>0</v>
      </c>
      <c r="K114" s="177"/>
      <c r="L114" s="183"/>
      <c r="M114" s="183"/>
    </row>
    <row r="115" spans="1:13" s="75" customFormat="1" ht="12.75" x14ac:dyDescent="0.2">
      <c r="A115" s="88" t="s">
        <v>283</v>
      </c>
      <c r="B115" s="76" t="s">
        <v>154</v>
      </c>
      <c r="C115" s="76" t="s">
        <v>275</v>
      </c>
      <c r="D115" s="76" t="s">
        <v>255</v>
      </c>
      <c r="E115" s="76" t="s">
        <v>257</v>
      </c>
      <c r="F115" s="221"/>
      <c r="G115" s="89"/>
      <c r="H115" s="78">
        <f t="shared" si="7"/>
        <v>54.6</v>
      </c>
      <c r="I115" s="78">
        <f t="shared" si="7"/>
        <v>0</v>
      </c>
      <c r="J115" s="78">
        <f t="shared" si="7"/>
        <v>0</v>
      </c>
      <c r="K115" s="177"/>
      <c r="L115" s="183"/>
      <c r="M115" s="183"/>
    </row>
    <row r="116" spans="1:13" s="75" customFormat="1" ht="12.75" x14ac:dyDescent="0.2">
      <c r="A116" s="88" t="s">
        <v>169</v>
      </c>
      <c r="B116" s="89" t="s">
        <v>154</v>
      </c>
      <c r="C116" s="76" t="s">
        <v>275</v>
      </c>
      <c r="D116" s="76" t="s">
        <v>255</v>
      </c>
      <c r="E116" s="76" t="s">
        <v>257</v>
      </c>
      <c r="F116" s="76" t="s">
        <v>284</v>
      </c>
      <c r="G116" s="76" t="s">
        <v>170</v>
      </c>
      <c r="H116" s="78">
        <v>54.6</v>
      </c>
      <c r="I116" s="78">
        <v>0</v>
      </c>
      <c r="J116" s="78">
        <v>0</v>
      </c>
      <c r="K116" s="177"/>
      <c r="L116" s="183"/>
      <c r="M116" s="183"/>
    </row>
    <row r="117" spans="1:13" s="75" customFormat="1" ht="12.75" x14ac:dyDescent="0.2">
      <c r="A117" s="222" t="s">
        <v>285</v>
      </c>
      <c r="B117" s="182" t="s">
        <v>154</v>
      </c>
      <c r="C117" s="182" t="s">
        <v>286</v>
      </c>
      <c r="D117" s="218"/>
      <c r="E117" s="218"/>
      <c r="F117" s="218"/>
      <c r="G117" s="182"/>
      <c r="H117" s="191">
        <f>H118</f>
        <v>1</v>
      </c>
      <c r="I117" s="191">
        <f>I118</f>
        <v>1</v>
      </c>
      <c r="J117" s="191">
        <f>J118</f>
        <v>1</v>
      </c>
      <c r="K117" s="177"/>
      <c r="L117" s="183"/>
      <c r="M117" s="183"/>
    </row>
    <row r="118" spans="1:13" s="75" customFormat="1" ht="27.75" customHeight="1" x14ac:dyDescent="0.2">
      <c r="A118" s="120" t="s">
        <v>287</v>
      </c>
      <c r="B118" s="168" t="s">
        <v>154</v>
      </c>
      <c r="C118" s="168" t="s">
        <v>286</v>
      </c>
      <c r="D118" s="168" t="s">
        <v>154</v>
      </c>
      <c r="E118" s="168"/>
      <c r="F118" s="168"/>
      <c r="G118" s="180"/>
      <c r="H118" s="191">
        <f t="shared" ref="H118:J119" si="8">H119</f>
        <v>1</v>
      </c>
      <c r="I118" s="191">
        <f t="shared" si="8"/>
        <v>1</v>
      </c>
      <c r="J118" s="191">
        <f t="shared" si="8"/>
        <v>1</v>
      </c>
      <c r="K118" s="177"/>
      <c r="L118" s="183"/>
      <c r="M118" s="183"/>
    </row>
    <row r="119" spans="1:13" s="75" customFormat="1" ht="36" customHeight="1" x14ac:dyDescent="0.2">
      <c r="A119" s="123" t="s">
        <v>288</v>
      </c>
      <c r="B119" s="76" t="s">
        <v>154</v>
      </c>
      <c r="C119" s="76" t="s">
        <v>286</v>
      </c>
      <c r="D119" s="76" t="s">
        <v>154</v>
      </c>
      <c r="E119" s="76" t="s">
        <v>158</v>
      </c>
      <c r="F119" s="76" t="s">
        <v>289</v>
      </c>
      <c r="G119" s="180"/>
      <c r="H119" s="191">
        <f t="shared" si="8"/>
        <v>1</v>
      </c>
      <c r="I119" s="191">
        <f t="shared" si="8"/>
        <v>1</v>
      </c>
      <c r="J119" s="191">
        <f t="shared" si="8"/>
        <v>1</v>
      </c>
      <c r="K119" s="177"/>
      <c r="L119" s="183"/>
      <c r="M119" s="183"/>
    </row>
    <row r="120" spans="1:13" s="75" customFormat="1" ht="12.75" customHeight="1" x14ac:dyDescent="0.2">
      <c r="A120" s="84" t="s">
        <v>169</v>
      </c>
      <c r="B120" s="76" t="s">
        <v>154</v>
      </c>
      <c r="C120" s="76" t="s">
        <v>286</v>
      </c>
      <c r="D120" s="76" t="s">
        <v>154</v>
      </c>
      <c r="E120" s="76" t="s">
        <v>158</v>
      </c>
      <c r="F120" s="76" t="s">
        <v>289</v>
      </c>
      <c r="G120" s="77" t="s">
        <v>170</v>
      </c>
      <c r="H120" s="78">
        <v>1</v>
      </c>
      <c r="I120" s="78">
        <v>1</v>
      </c>
      <c r="J120" s="78">
        <v>1</v>
      </c>
      <c r="K120" s="177"/>
      <c r="L120" s="183"/>
      <c r="M120" s="183"/>
    </row>
    <row r="121" spans="1:13" s="75" customFormat="1" ht="12.75" customHeight="1" x14ac:dyDescent="0.2">
      <c r="A121" s="217" t="s">
        <v>290</v>
      </c>
      <c r="B121" s="200" t="s">
        <v>291</v>
      </c>
      <c r="C121" s="200"/>
      <c r="D121" s="218"/>
      <c r="E121" s="218"/>
      <c r="F121" s="223"/>
      <c r="G121" s="223"/>
      <c r="H121" s="224">
        <f>H122+H126</f>
        <v>12889.199999999999</v>
      </c>
      <c r="I121" s="224">
        <f>I122+I126</f>
        <v>8223.7000000000007</v>
      </c>
      <c r="J121" s="224">
        <f>J122+J126</f>
        <v>7917.9</v>
      </c>
      <c r="K121" s="177"/>
      <c r="L121" s="183"/>
      <c r="M121" s="183"/>
    </row>
    <row r="122" spans="1:13" s="75" customFormat="1" ht="12.75" customHeight="1" x14ac:dyDescent="0.2">
      <c r="A122" s="222" t="s">
        <v>292</v>
      </c>
      <c r="B122" s="182" t="s">
        <v>291</v>
      </c>
      <c r="C122" s="182" t="s">
        <v>151</v>
      </c>
      <c r="D122" s="218"/>
      <c r="E122" s="218"/>
      <c r="F122" s="223"/>
      <c r="G122" s="223"/>
      <c r="H122" s="224">
        <f t="shared" ref="H122:J124" si="9">H123</f>
        <v>987.9</v>
      </c>
      <c r="I122" s="224">
        <f t="shared" si="9"/>
        <v>478</v>
      </c>
      <c r="J122" s="224">
        <f t="shared" si="9"/>
        <v>0</v>
      </c>
      <c r="K122" s="177"/>
      <c r="L122" s="183"/>
      <c r="M122" s="183"/>
    </row>
    <row r="123" spans="1:13" ht="12.75" x14ac:dyDescent="0.2">
      <c r="A123" s="216" t="s">
        <v>173</v>
      </c>
      <c r="B123" s="76" t="s">
        <v>291</v>
      </c>
      <c r="C123" s="76" t="s">
        <v>151</v>
      </c>
      <c r="D123" s="76" t="s">
        <v>174</v>
      </c>
      <c r="E123" s="76"/>
      <c r="F123" s="76"/>
      <c r="G123" s="83"/>
      <c r="H123" s="78">
        <f t="shared" si="9"/>
        <v>987.9</v>
      </c>
      <c r="I123" s="78">
        <f t="shared" si="9"/>
        <v>478</v>
      </c>
      <c r="J123" s="78">
        <f t="shared" si="9"/>
        <v>0</v>
      </c>
      <c r="K123" s="177"/>
      <c r="L123" s="177"/>
      <c r="M123" s="177"/>
    </row>
    <row r="124" spans="1:13" ht="12.75" x14ac:dyDescent="0.2">
      <c r="A124" s="84" t="s">
        <v>251</v>
      </c>
      <c r="B124" s="76" t="s">
        <v>291</v>
      </c>
      <c r="C124" s="76" t="s">
        <v>151</v>
      </c>
      <c r="D124" s="76" t="s">
        <v>174</v>
      </c>
      <c r="E124" s="76" t="s">
        <v>257</v>
      </c>
      <c r="F124" s="76"/>
      <c r="G124" s="83"/>
      <c r="H124" s="78">
        <f t="shared" si="9"/>
        <v>987.9</v>
      </c>
      <c r="I124" s="78">
        <f t="shared" si="9"/>
        <v>478</v>
      </c>
      <c r="J124" s="78">
        <f t="shared" si="9"/>
        <v>0</v>
      </c>
      <c r="K124" s="177"/>
      <c r="L124" s="177"/>
      <c r="M124" s="177"/>
    </row>
    <row r="125" spans="1:13" ht="12.75" x14ac:dyDescent="0.2">
      <c r="A125" s="84" t="s">
        <v>293</v>
      </c>
      <c r="B125" s="76" t="s">
        <v>291</v>
      </c>
      <c r="C125" s="76" t="s">
        <v>151</v>
      </c>
      <c r="D125" s="76" t="s">
        <v>174</v>
      </c>
      <c r="E125" s="76" t="s">
        <v>257</v>
      </c>
      <c r="F125" s="76" t="s">
        <v>294</v>
      </c>
      <c r="G125" s="83">
        <v>240</v>
      </c>
      <c r="H125" s="78">
        <v>987.9</v>
      </c>
      <c r="I125" s="78">
        <v>478</v>
      </c>
      <c r="J125" s="78">
        <v>0</v>
      </c>
      <c r="K125" s="177"/>
      <c r="L125" s="177"/>
      <c r="M125" s="177"/>
    </row>
    <row r="126" spans="1:13" ht="12.75" x14ac:dyDescent="0.2">
      <c r="A126" s="222" t="s">
        <v>295</v>
      </c>
      <c r="B126" s="182" t="s">
        <v>291</v>
      </c>
      <c r="C126" s="182" t="s">
        <v>228</v>
      </c>
      <c r="D126" s="218"/>
      <c r="E126" s="218"/>
      <c r="F126" s="218"/>
      <c r="G126" s="83"/>
      <c r="H126" s="191">
        <f>H127+H134+H152+H155</f>
        <v>11901.3</v>
      </c>
      <c r="I126" s="191">
        <f>I127+I134+I152</f>
        <v>7745.7</v>
      </c>
      <c r="J126" s="191">
        <f>J127+J134+J152</f>
        <v>7917.9</v>
      </c>
      <c r="K126" s="177"/>
      <c r="L126" s="177"/>
      <c r="M126" s="177"/>
    </row>
    <row r="127" spans="1:13" ht="21" hidden="1" customHeight="1" x14ac:dyDescent="0.2">
      <c r="A127" s="116" t="s">
        <v>296</v>
      </c>
      <c r="B127" s="168" t="s">
        <v>291</v>
      </c>
      <c r="C127" s="168" t="s">
        <v>228</v>
      </c>
      <c r="D127" s="168" t="s">
        <v>182</v>
      </c>
      <c r="E127" s="168"/>
      <c r="F127" s="168"/>
      <c r="G127" s="214"/>
      <c r="H127" s="191">
        <f>H128</f>
        <v>0</v>
      </c>
      <c r="I127" s="191">
        <f>I128</f>
        <v>0</v>
      </c>
      <c r="J127" s="191">
        <f>J128</f>
        <v>0</v>
      </c>
      <c r="K127" s="177"/>
      <c r="L127" s="177"/>
      <c r="M127" s="177"/>
    </row>
    <row r="128" spans="1:13" ht="12.75" hidden="1" customHeight="1" x14ac:dyDescent="0.2">
      <c r="A128" s="116" t="s">
        <v>297</v>
      </c>
      <c r="B128" s="168" t="s">
        <v>291</v>
      </c>
      <c r="C128" s="168" t="s">
        <v>228</v>
      </c>
      <c r="D128" s="168" t="s">
        <v>182</v>
      </c>
      <c r="E128" s="168" t="s">
        <v>158</v>
      </c>
      <c r="F128" s="168" t="s">
        <v>231</v>
      </c>
      <c r="G128" s="214"/>
      <c r="H128" s="191">
        <f>H131+H133</f>
        <v>0</v>
      </c>
      <c r="I128" s="191">
        <f>I131+I133</f>
        <v>0</v>
      </c>
      <c r="J128" s="191">
        <f>J131+J133</f>
        <v>0</v>
      </c>
      <c r="K128" s="177"/>
      <c r="L128" s="177"/>
      <c r="M128" s="177"/>
    </row>
    <row r="129" spans="1:13" ht="12.75" hidden="1" customHeight="1" x14ac:dyDescent="0.2">
      <c r="A129" s="84" t="s">
        <v>298</v>
      </c>
      <c r="B129" s="76" t="s">
        <v>291</v>
      </c>
      <c r="C129" s="76" t="s">
        <v>228</v>
      </c>
      <c r="D129" s="76" t="s">
        <v>182</v>
      </c>
      <c r="E129" s="76" t="s">
        <v>158</v>
      </c>
      <c r="F129" s="76" t="s">
        <v>299</v>
      </c>
      <c r="G129" s="83"/>
      <c r="H129" s="78">
        <f t="shared" ref="H129:J130" si="10">H130</f>
        <v>0</v>
      </c>
      <c r="I129" s="78">
        <f t="shared" si="10"/>
        <v>0</v>
      </c>
      <c r="J129" s="78">
        <f t="shared" si="10"/>
        <v>0</v>
      </c>
      <c r="K129" s="177"/>
      <c r="L129" s="177"/>
      <c r="M129" s="177"/>
    </row>
    <row r="130" spans="1:13" ht="12.75" hidden="1" customHeight="1" x14ac:dyDescent="0.2">
      <c r="A130" s="84" t="s">
        <v>300</v>
      </c>
      <c r="B130" s="76" t="s">
        <v>291</v>
      </c>
      <c r="C130" s="76" t="s">
        <v>228</v>
      </c>
      <c r="D130" s="76" t="s">
        <v>182</v>
      </c>
      <c r="E130" s="76" t="s">
        <v>158</v>
      </c>
      <c r="F130" s="76" t="s">
        <v>299</v>
      </c>
      <c r="G130" s="83"/>
      <c r="H130" s="78">
        <f t="shared" si="10"/>
        <v>0</v>
      </c>
      <c r="I130" s="78">
        <f t="shared" si="10"/>
        <v>0</v>
      </c>
      <c r="J130" s="78">
        <f t="shared" si="10"/>
        <v>0</v>
      </c>
      <c r="K130" s="177"/>
      <c r="L130" s="177"/>
      <c r="M130" s="177"/>
    </row>
    <row r="131" spans="1:13" ht="12.75" hidden="1" customHeight="1" x14ac:dyDescent="0.2">
      <c r="A131" s="84" t="s">
        <v>225</v>
      </c>
      <c r="B131" s="76" t="s">
        <v>291</v>
      </c>
      <c r="C131" s="76" t="s">
        <v>228</v>
      </c>
      <c r="D131" s="76" t="s">
        <v>182</v>
      </c>
      <c r="E131" s="76" t="s">
        <v>158</v>
      </c>
      <c r="F131" s="76" t="s">
        <v>299</v>
      </c>
      <c r="G131" s="83">
        <v>240</v>
      </c>
      <c r="H131" s="78"/>
      <c r="I131" s="78"/>
      <c r="J131" s="78"/>
      <c r="K131" s="177"/>
      <c r="L131" s="177"/>
      <c r="M131" s="177"/>
    </row>
    <row r="132" spans="1:13" ht="22.5" hidden="1" customHeight="1" x14ac:dyDescent="0.2">
      <c r="A132" s="84" t="s">
        <v>301</v>
      </c>
      <c r="B132" s="76" t="s">
        <v>291</v>
      </c>
      <c r="C132" s="76" t="s">
        <v>228</v>
      </c>
      <c r="D132" s="76" t="s">
        <v>182</v>
      </c>
      <c r="E132" s="76" t="s">
        <v>158</v>
      </c>
      <c r="F132" s="76" t="s">
        <v>302</v>
      </c>
      <c r="G132" s="83"/>
      <c r="H132" s="78"/>
      <c r="I132" s="78"/>
      <c r="J132" s="78"/>
      <c r="K132" s="177"/>
      <c r="L132" s="177"/>
      <c r="M132" s="177"/>
    </row>
    <row r="133" spans="1:13" ht="12.75" hidden="1" customHeight="1" x14ac:dyDescent="0.2">
      <c r="A133" s="84" t="s">
        <v>225</v>
      </c>
      <c r="B133" s="76" t="s">
        <v>291</v>
      </c>
      <c r="C133" s="76" t="s">
        <v>228</v>
      </c>
      <c r="D133" s="76" t="s">
        <v>182</v>
      </c>
      <c r="E133" s="76" t="s">
        <v>158</v>
      </c>
      <c r="F133" s="76" t="s">
        <v>302</v>
      </c>
      <c r="G133" s="83">
        <v>240</v>
      </c>
      <c r="H133" s="78"/>
      <c r="I133" s="78"/>
      <c r="J133" s="78"/>
      <c r="K133" s="177"/>
      <c r="L133" s="177"/>
      <c r="M133" s="177"/>
    </row>
    <row r="134" spans="1:13" ht="25.5" customHeight="1" x14ac:dyDescent="0.2">
      <c r="A134" s="127" t="s">
        <v>303</v>
      </c>
      <c r="B134" s="168" t="s">
        <v>291</v>
      </c>
      <c r="C134" s="168" t="s">
        <v>228</v>
      </c>
      <c r="D134" s="168" t="s">
        <v>291</v>
      </c>
      <c r="E134" s="168"/>
      <c r="F134" s="168"/>
      <c r="G134" s="214"/>
      <c r="H134" s="191">
        <f>H135+H141+H146+H149</f>
        <v>11192.4</v>
      </c>
      <c r="I134" s="191">
        <f>I135+I141+I146+I149</f>
        <v>7745.7</v>
      </c>
      <c r="J134" s="191">
        <f>J135+J141+J146+J149</f>
        <v>7917.9</v>
      </c>
      <c r="K134" s="177"/>
      <c r="L134" s="177"/>
      <c r="M134" s="177"/>
    </row>
    <row r="135" spans="1:13" ht="45" customHeight="1" x14ac:dyDescent="0.2">
      <c r="A135" s="128" t="s">
        <v>304</v>
      </c>
      <c r="B135" s="168" t="s">
        <v>291</v>
      </c>
      <c r="C135" s="168" t="s">
        <v>228</v>
      </c>
      <c r="D135" s="168" t="s">
        <v>291</v>
      </c>
      <c r="E135" s="168" t="s">
        <v>158</v>
      </c>
      <c r="F135" s="168" t="s">
        <v>231</v>
      </c>
      <c r="G135" s="214"/>
      <c r="H135" s="191">
        <f>H136+H138</f>
        <v>5715</v>
      </c>
      <c r="I135" s="191">
        <f>I136+I138</f>
        <v>5727</v>
      </c>
      <c r="J135" s="191">
        <f>J136+J138</f>
        <v>5876</v>
      </c>
      <c r="K135" s="177"/>
      <c r="L135" s="177"/>
      <c r="M135" s="177"/>
    </row>
    <row r="136" spans="1:13" ht="17.25" customHeight="1" x14ac:dyDescent="0.2">
      <c r="A136" s="129" t="s">
        <v>305</v>
      </c>
      <c r="B136" s="76" t="s">
        <v>291</v>
      </c>
      <c r="C136" s="76" t="s">
        <v>228</v>
      </c>
      <c r="D136" s="76" t="s">
        <v>291</v>
      </c>
      <c r="E136" s="76" t="s">
        <v>158</v>
      </c>
      <c r="F136" s="76" t="s">
        <v>306</v>
      </c>
      <c r="G136" s="83"/>
      <c r="H136" s="78">
        <f>H137</f>
        <v>2450</v>
      </c>
      <c r="I136" s="78">
        <f>I137</f>
        <v>2977</v>
      </c>
      <c r="J136" s="78">
        <f>J137</f>
        <v>3126</v>
      </c>
      <c r="K136" s="177"/>
      <c r="L136" s="177"/>
      <c r="M136" s="177"/>
    </row>
    <row r="137" spans="1:13" ht="12.75" x14ac:dyDescent="0.2">
      <c r="A137" s="84" t="s">
        <v>225</v>
      </c>
      <c r="B137" s="76" t="s">
        <v>291</v>
      </c>
      <c r="C137" s="76" t="s">
        <v>228</v>
      </c>
      <c r="D137" s="76" t="s">
        <v>291</v>
      </c>
      <c r="E137" s="76" t="s">
        <v>158</v>
      </c>
      <c r="F137" s="76" t="s">
        <v>306</v>
      </c>
      <c r="G137" s="83">
        <v>240</v>
      </c>
      <c r="H137" s="78">
        <v>2450</v>
      </c>
      <c r="I137" s="78">
        <v>2977</v>
      </c>
      <c r="J137" s="78">
        <v>3126</v>
      </c>
      <c r="K137" s="177">
        <v>-385</v>
      </c>
      <c r="L137" s="177"/>
      <c r="M137" s="177"/>
    </row>
    <row r="138" spans="1:13" ht="21.75" x14ac:dyDescent="0.2">
      <c r="A138" s="225" t="s">
        <v>307</v>
      </c>
      <c r="B138" s="168" t="s">
        <v>291</v>
      </c>
      <c r="C138" s="168" t="s">
        <v>228</v>
      </c>
      <c r="D138" s="168" t="s">
        <v>291</v>
      </c>
      <c r="E138" s="168" t="s">
        <v>158</v>
      </c>
      <c r="F138" s="168"/>
      <c r="G138" s="214"/>
      <c r="H138" s="191">
        <f>H139+H140</f>
        <v>3265</v>
      </c>
      <c r="I138" s="191">
        <f>I139+I140</f>
        <v>2750</v>
      </c>
      <c r="J138" s="191">
        <f>J139+J140</f>
        <v>2750</v>
      </c>
      <c r="K138" s="177"/>
      <c r="L138" s="177"/>
      <c r="M138" s="177"/>
    </row>
    <row r="139" spans="1:13" ht="22.5" x14ac:dyDescent="0.2">
      <c r="A139" s="130" t="s">
        <v>308</v>
      </c>
      <c r="B139" s="76" t="s">
        <v>291</v>
      </c>
      <c r="C139" s="76" t="s">
        <v>228</v>
      </c>
      <c r="D139" s="76" t="s">
        <v>291</v>
      </c>
      <c r="E139" s="76" t="s">
        <v>158</v>
      </c>
      <c r="F139" s="76" t="s">
        <v>309</v>
      </c>
      <c r="G139" s="83">
        <v>240</v>
      </c>
      <c r="H139" s="78">
        <v>265</v>
      </c>
      <c r="I139" s="78">
        <v>250</v>
      </c>
      <c r="J139" s="78">
        <v>250</v>
      </c>
      <c r="K139" s="177">
        <v>15</v>
      </c>
      <c r="L139" s="177"/>
      <c r="M139" s="177"/>
    </row>
    <row r="140" spans="1:13" ht="45" x14ac:dyDescent="0.2">
      <c r="A140" s="131" t="s">
        <v>310</v>
      </c>
      <c r="B140" s="76" t="s">
        <v>291</v>
      </c>
      <c r="C140" s="76" t="s">
        <v>228</v>
      </c>
      <c r="D140" s="76" t="s">
        <v>291</v>
      </c>
      <c r="E140" s="76" t="s">
        <v>158</v>
      </c>
      <c r="F140" s="76" t="s">
        <v>311</v>
      </c>
      <c r="G140" s="83">
        <v>240</v>
      </c>
      <c r="H140" s="78">
        <v>3000</v>
      </c>
      <c r="I140" s="78">
        <v>2500</v>
      </c>
      <c r="J140" s="78">
        <v>2500</v>
      </c>
      <c r="K140" s="177">
        <v>1500</v>
      </c>
      <c r="L140" s="177"/>
      <c r="M140" s="177"/>
    </row>
    <row r="141" spans="1:13" ht="42" x14ac:dyDescent="0.2">
      <c r="A141" s="128" t="s">
        <v>312</v>
      </c>
      <c r="B141" s="168" t="s">
        <v>291</v>
      </c>
      <c r="C141" s="168" t="s">
        <v>228</v>
      </c>
      <c r="D141" s="168" t="s">
        <v>291</v>
      </c>
      <c r="E141" s="168" t="s">
        <v>164</v>
      </c>
      <c r="F141" s="168" t="s">
        <v>231</v>
      </c>
      <c r="G141" s="214"/>
      <c r="H141" s="191">
        <f>H142+H144</f>
        <v>1600</v>
      </c>
      <c r="I141" s="191">
        <f>I142+I144</f>
        <v>450</v>
      </c>
      <c r="J141" s="191">
        <f>J142+J144</f>
        <v>450</v>
      </c>
      <c r="K141" s="177"/>
      <c r="L141" s="177"/>
      <c r="M141" s="177"/>
    </row>
    <row r="142" spans="1:13" ht="47.25" customHeight="1" x14ac:dyDescent="0.2">
      <c r="A142" s="132" t="s">
        <v>313</v>
      </c>
      <c r="B142" s="76" t="s">
        <v>291</v>
      </c>
      <c r="C142" s="76" t="s">
        <v>228</v>
      </c>
      <c r="D142" s="76" t="s">
        <v>291</v>
      </c>
      <c r="E142" s="76" t="s">
        <v>164</v>
      </c>
      <c r="F142" s="76" t="s">
        <v>314</v>
      </c>
      <c r="G142" s="83"/>
      <c r="H142" s="78">
        <f>H143</f>
        <v>1600</v>
      </c>
      <c r="I142" s="78">
        <f>I143</f>
        <v>200</v>
      </c>
      <c r="J142" s="78">
        <f>J143</f>
        <v>200</v>
      </c>
      <c r="K142" s="177"/>
      <c r="L142" s="177"/>
      <c r="M142" s="177"/>
    </row>
    <row r="143" spans="1:13" ht="12.75" x14ac:dyDescent="0.2">
      <c r="A143" s="84" t="s">
        <v>225</v>
      </c>
      <c r="B143" s="76" t="s">
        <v>291</v>
      </c>
      <c r="C143" s="76" t="s">
        <v>228</v>
      </c>
      <c r="D143" s="76" t="s">
        <v>291</v>
      </c>
      <c r="E143" s="76" t="s">
        <v>164</v>
      </c>
      <c r="F143" s="76" t="s">
        <v>314</v>
      </c>
      <c r="G143" s="83">
        <v>240</v>
      </c>
      <c r="H143" s="78">
        <v>1600</v>
      </c>
      <c r="I143" s="78">
        <v>200</v>
      </c>
      <c r="J143" s="78">
        <v>200</v>
      </c>
      <c r="K143" s="177">
        <v>400</v>
      </c>
      <c r="L143" s="177"/>
      <c r="M143" s="177"/>
    </row>
    <row r="144" spans="1:13" ht="56.25" x14ac:dyDescent="0.2">
      <c r="A144" s="132" t="s">
        <v>315</v>
      </c>
      <c r="B144" s="76" t="s">
        <v>291</v>
      </c>
      <c r="C144" s="76" t="s">
        <v>228</v>
      </c>
      <c r="D144" s="76" t="s">
        <v>291</v>
      </c>
      <c r="E144" s="76" t="s">
        <v>164</v>
      </c>
      <c r="F144" s="76" t="s">
        <v>316</v>
      </c>
      <c r="G144" s="83"/>
      <c r="H144" s="78">
        <f>H145</f>
        <v>0</v>
      </c>
      <c r="I144" s="78">
        <f>I145</f>
        <v>250</v>
      </c>
      <c r="J144" s="78">
        <f>J145</f>
        <v>250</v>
      </c>
      <c r="K144" s="177"/>
      <c r="L144" s="177"/>
      <c r="M144" s="177"/>
    </row>
    <row r="145" spans="1:13" ht="12.75" x14ac:dyDescent="0.2">
      <c r="A145" s="84" t="s">
        <v>225</v>
      </c>
      <c r="B145" s="76" t="s">
        <v>291</v>
      </c>
      <c r="C145" s="76" t="s">
        <v>228</v>
      </c>
      <c r="D145" s="76" t="s">
        <v>291</v>
      </c>
      <c r="E145" s="76" t="s">
        <v>164</v>
      </c>
      <c r="F145" s="76" t="s">
        <v>316</v>
      </c>
      <c r="G145" s="83">
        <v>240</v>
      </c>
      <c r="H145" s="78">
        <v>0</v>
      </c>
      <c r="I145" s="78">
        <v>250</v>
      </c>
      <c r="J145" s="78">
        <v>250</v>
      </c>
      <c r="K145" s="177">
        <v>-250</v>
      </c>
      <c r="L145" s="177"/>
      <c r="M145" s="177"/>
    </row>
    <row r="146" spans="1:13" ht="21.75" x14ac:dyDescent="0.2">
      <c r="A146" s="133" t="s">
        <v>317</v>
      </c>
      <c r="B146" s="168" t="s">
        <v>291</v>
      </c>
      <c r="C146" s="168" t="s">
        <v>228</v>
      </c>
      <c r="D146" s="168" t="s">
        <v>291</v>
      </c>
      <c r="E146" s="168" t="s">
        <v>318</v>
      </c>
      <c r="F146" s="168" t="s">
        <v>231</v>
      </c>
      <c r="G146" s="214"/>
      <c r="H146" s="191">
        <f t="shared" ref="H146:J147" si="11">H147</f>
        <v>500</v>
      </c>
      <c r="I146" s="191">
        <f t="shared" si="11"/>
        <v>500</v>
      </c>
      <c r="J146" s="191">
        <f t="shared" si="11"/>
        <v>500</v>
      </c>
      <c r="K146" s="177"/>
      <c r="L146" s="177"/>
      <c r="M146" s="177"/>
    </row>
    <row r="147" spans="1:13" ht="45" x14ac:dyDescent="0.2">
      <c r="A147" s="113" t="s">
        <v>319</v>
      </c>
      <c r="B147" s="76" t="s">
        <v>291</v>
      </c>
      <c r="C147" s="76" t="s">
        <v>228</v>
      </c>
      <c r="D147" s="76" t="s">
        <v>291</v>
      </c>
      <c r="E147" s="76" t="s">
        <v>318</v>
      </c>
      <c r="F147" s="76" t="s">
        <v>320</v>
      </c>
      <c r="G147" s="83"/>
      <c r="H147" s="78">
        <f t="shared" si="11"/>
        <v>500</v>
      </c>
      <c r="I147" s="78">
        <f t="shared" si="11"/>
        <v>500</v>
      </c>
      <c r="J147" s="78">
        <f t="shared" si="11"/>
        <v>500</v>
      </c>
      <c r="K147" s="177"/>
      <c r="L147" s="177"/>
      <c r="M147" s="177"/>
    </row>
    <row r="148" spans="1:13" ht="12.75" x14ac:dyDescent="0.2">
      <c r="A148" s="84" t="s">
        <v>193</v>
      </c>
      <c r="B148" s="76" t="s">
        <v>291</v>
      </c>
      <c r="C148" s="76" t="s">
        <v>228</v>
      </c>
      <c r="D148" s="76" t="s">
        <v>291</v>
      </c>
      <c r="E148" s="76" t="s">
        <v>318</v>
      </c>
      <c r="F148" s="76" t="s">
        <v>320</v>
      </c>
      <c r="G148" s="83">
        <v>240</v>
      </c>
      <c r="H148" s="78">
        <v>500</v>
      </c>
      <c r="I148" s="78">
        <v>500</v>
      </c>
      <c r="J148" s="78">
        <v>500</v>
      </c>
      <c r="K148" s="177">
        <v>-500</v>
      </c>
      <c r="L148" s="177"/>
      <c r="M148" s="177"/>
    </row>
    <row r="149" spans="1:13" ht="12.75" x14ac:dyDescent="0.2">
      <c r="A149" s="226" t="s">
        <v>321</v>
      </c>
      <c r="B149" s="168" t="s">
        <v>291</v>
      </c>
      <c r="C149" s="168" t="s">
        <v>228</v>
      </c>
      <c r="D149" s="168" t="s">
        <v>291</v>
      </c>
      <c r="E149" s="168" t="s">
        <v>322</v>
      </c>
      <c r="F149" s="168" t="s">
        <v>231</v>
      </c>
      <c r="G149" s="214"/>
      <c r="H149" s="191">
        <f t="shared" ref="H149:J150" si="12">H150</f>
        <v>3377.4</v>
      </c>
      <c r="I149" s="191">
        <f t="shared" si="12"/>
        <v>1068.7</v>
      </c>
      <c r="J149" s="191">
        <f t="shared" si="12"/>
        <v>1091.9000000000001</v>
      </c>
      <c r="K149" s="177"/>
      <c r="L149" s="177"/>
      <c r="M149" s="177"/>
    </row>
    <row r="150" spans="1:13" ht="12.75" x14ac:dyDescent="0.2">
      <c r="A150" s="131" t="s">
        <v>323</v>
      </c>
      <c r="B150" s="76" t="s">
        <v>291</v>
      </c>
      <c r="C150" s="76" t="s">
        <v>228</v>
      </c>
      <c r="D150" s="76" t="s">
        <v>291</v>
      </c>
      <c r="E150" s="76" t="s">
        <v>322</v>
      </c>
      <c r="F150" s="76" t="s">
        <v>324</v>
      </c>
      <c r="G150" s="83"/>
      <c r="H150" s="78">
        <f t="shared" si="12"/>
        <v>3377.4</v>
      </c>
      <c r="I150" s="78">
        <f t="shared" si="12"/>
        <v>1068.7</v>
      </c>
      <c r="J150" s="78">
        <f t="shared" si="12"/>
        <v>1091.9000000000001</v>
      </c>
      <c r="K150" s="177"/>
      <c r="L150" s="177"/>
      <c r="M150" s="177"/>
    </row>
    <row r="151" spans="1:13" ht="12.75" x14ac:dyDescent="0.2">
      <c r="A151" s="84" t="s">
        <v>225</v>
      </c>
      <c r="B151" s="76" t="s">
        <v>291</v>
      </c>
      <c r="C151" s="76" t="s">
        <v>228</v>
      </c>
      <c r="D151" s="76" t="s">
        <v>291</v>
      </c>
      <c r="E151" s="76" t="s">
        <v>322</v>
      </c>
      <c r="F151" s="76" t="s">
        <v>324</v>
      </c>
      <c r="G151" s="83">
        <v>240</v>
      </c>
      <c r="H151" s="78">
        <v>3377.4</v>
      </c>
      <c r="I151" s="78">
        <v>1068.7</v>
      </c>
      <c r="J151" s="78">
        <v>1091.9000000000001</v>
      </c>
      <c r="K151" s="177">
        <v>1050.8</v>
      </c>
      <c r="L151" s="177"/>
      <c r="M151" s="177"/>
    </row>
    <row r="152" spans="1:13" ht="12.75" hidden="1" x14ac:dyDescent="0.2">
      <c r="A152" s="116" t="s">
        <v>173</v>
      </c>
      <c r="B152" s="168" t="s">
        <v>291</v>
      </c>
      <c r="C152" s="168" t="s">
        <v>228</v>
      </c>
      <c r="D152" s="168" t="s">
        <v>174</v>
      </c>
      <c r="E152" s="168"/>
      <c r="F152" s="168"/>
      <c r="G152" s="214"/>
      <c r="H152" s="191">
        <f t="shared" ref="H152:J153" si="13">H153</f>
        <v>0</v>
      </c>
      <c r="I152" s="191">
        <f t="shared" si="13"/>
        <v>0</v>
      </c>
      <c r="J152" s="191">
        <f t="shared" si="13"/>
        <v>0</v>
      </c>
      <c r="K152" s="177"/>
      <c r="L152" s="177"/>
      <c r="M152" s="177"/>
    </row>
    <row r="153" spans="1:13" ht="12.75" hidden="1" x14ac:dyDescent="0.2">
      <c r="A153" s="84" t="s">
        <v>251</v>
      </c>
      <c r="B153" s="76" t="s">
        <v>291</v>
      </c>
      <c r="C153" s="76" t="s">
        <v>228</v>
      </c>
      <c r="D153" s="76" t="s">
        <v>174</v>
      </c>
      <c r="E153" s="76" t="s">
        <v>322</v>
      </c>
      <c r="F153" s="76" t="s">
        <v>325</v>
      </c>
      <c r="G153" s="83"/>
      <c r="H153" s="78">
        <f t="shared" si="13"/>
        <v>0</v>
      </c>
      <c r="I153" s="78">
        <f t="shared" si="13"/>
        <v>0</v>
      </c>
      <c r="J153" s="78">
        <f t="shared" si="13"/>
        <v>0</v>
      </c>
      <c r="K153" s="177"/>
      <c r="L153" s="177"/>
      <c r="M153" s="177"/>
    </row>
    <row r="154" spans="1:13" ht="12.75" hidden="1" x14ac:dyDescent="0.2">
      <c r="A154" s="84" t="s">
        <v>326</v>
      </c>
      <c r="B154" s="76" t="s">
        <v>291</v>
      </c>
      <c r="C154" s="76" t="s">
        <v>228</v>
      </c>
      <c r="D154" s="76" t="s">
        <v>174</v>
      </c>
      <c r="E154" s="76" t="s">
        <v>322</v>
      </c>
      <c r="F154" s="76" t="s">
        <v>325</v>
      </c>
      <c r="G154" s="83">
        <v>240</v>
      </c>
      <c r="H154" s="78">
        <v>0</v>
      </c>
      <c r="I154" s="78">
        <v>0</v>
      </c>
      <c r="J154" s="78">
        <v>0</v>
      </c>
      <c r="K154" s="177"/>
      <c r="L154" s="177"/>
      <c r="M154" s="177"/>
    </row>
    <row r="155" spans="1:13" ht="21" x14ac:dyDescent="0.2">
      <c r="A155" s="116" t="s">
        <v>454</v>
      </c>
      <c r="B155" s="168" t="s">
        <v>291</v>
      </c>
      <c r="C155" s="168" t="s">
        <v>228</v>
      </c>
      <c r="D155" s="168" t="s">
        <v>291</v>
      </c>
      <c r="E155" s="168" t="s">
        <v>374</v>
      </c>
      <c r="F155" s="168" t="s">
        <v>375</v>
      </c>
      <c r="G155" s="214"/>
      <c r="H155" s="191">
        <f>H156</f>
        <v>708.9</v>
      </c>
      <c r="I155" s="191">
        <v>0</v>
      </c>
      <c r="J155" s="191">
        <v>0</v>
      </c>
      <c r="K155" s="177"/>
      <c r="L155" s="177"/>
      <c r="M155" s="177"/>
    </row>
    <row r="156" spans="1:13" ht="12.75" x14ac:dyDescent="0.2">
      <c r="A156" s="84" t="s">
        <v>225</v>
      </c>
      <c r="B156" s="76" t="s">
        <v>291</v>
      </c>
      <c r="C156" s="76" t="s">
        <v>228</v>
      </c>
      <c r="D156" s="76" t="s">
        <v>291</v>
      </c>
      <c r="E156" s="76" t="s">
        <v>374</v>
      </c>
      <c r="F156" s="76" t="s">
        <v>375</v>
      </c>
      <c r="G156" s="83">
        <v>244</v>
      </c>
      <c r="H156" s="78">
        <v>708.9</v>
      </c>
      <c r="I156" s="78">
        <v>0</v>
      </c>
      <c r="J156" s="78">
        <v>0</v>
      </c>
      <c r="K156" s="177">
        <v>209.2</v>
      </c>
      <c r="L156" s="177"/>
      <c r="M156" s="177"/>
    </row>
    <row r="157" spans="1:13" ht="20.25" customHeight="1" x14ac:dyDescent="0.2">
      <c r="A157" s="217" t="s">
        <v>327</v>
      </c>
      <c r="B157" s="200" t="s">
        <v>187</v>
      </c>
      <c r="C157" s="200"/>
      <c r="D157" s="200"/>
      <c r="E157" s="200"/>
      <c r="F157" s="200"/>
      <c r="G157" s="200"/>
      <c r="H157" s="227">
        <f>H159</f>
        <v>37</v>
      </c>
      <c r="I157" s="227">
        <f>I159</f>
        <v>30</v>
      </c>
      <c r="J157" s="227">
        <f>J159</f>
        <v>30</v>
      </c>
      <c r="K157" s="177"/>
      <c r="L157" s="177"/>
      <c r="M157" s="177"/>
    </row>
    <row r="158" spans="1:13" ht="20.25" customHeight="1" x14ac:dyDescent="0.2">
      <c r="A158" s="217" t="s">
        <v>328</v>
      </c>
      <c r="B158" s="200" t="s">
        <v>187</v>
      </c>
      <c r="C158" s="200" t="s">
        <v>291</v>
      </c>
      <c r="D158" s="200"/>
      <c r="E158" s="200"/>
      <c r="F158" s="200"/>
      <c r="G158" s="200"/>
      <c r="H158" s="227">
        <f t="shared" ref="H158:J160" si="14">H159</f>
        <v>37</v>
      </c>
      <c r="I158" s="227">
        <f t="shared" si="14"/>
        <v>30</v>
      </c>
      <c r="J158" s="227">
        <f t="shared" si="14"/>
        <v>30</v>
      </c>
      <c r="K158" s="177"/>
      <c r="L158" s="177"/>
      <c r="M158" s="177"/>
    </row>
    <row r="159" spans="1:13" ht="32.25" x14ac:dyDescent="0.2">
      <c r="A159" s="103" t="s">
        <v>329</v>
      </c>
      <c r="B159" s="182" t="s">
        <v>187</v>
      </c>
      <c r="C159" s="182" t="s">
        <v>291</v>
      </c>
      <c r="D159" s="168" t="s">
        <v>182</v>
      </c>
      <c r="E159" s="168" t="s">
        <v>267</v>
      </c>
      <c r="F159" s="168" t="s">
        <v>231</v>
      </c>
      <c r="G159" s="168"/>
      <c r="H159" s="191">
        <f t="shared" si="14"/>
        <v>37</v>
      </c>
      <c r="I159" s="191">
        <f t="shared" si="14"/>
        <v>30</v>
      </c>
      <c r="J159" s="191">
        <f t="shared" si="14"/>
        <v>30</v>
      </c>
      <c r="K159" s="177"/>
      <c r="L159" s="177"/>
      <c r="M159" s="177"/>
    </row>
    <row r="160" spans="1:13" ht="22.5" x14ac:dyDescent="0.2">
      <c r="A160" s="228" t="s">
        <v>330</v>
      </c>
      <c r="B160" s="76" t="s">
        <v>187</v>
      </c>
      <c r="C160" s="76" t="s">
        <v>291</v>
      </c>
      <c r="D160" s="76" t="s">
        <v>182</v>
      </c>
      <c r="E160" s="76" t="s">
        <v>158</v>
      </c>
      <c r="F160" s="76" t="s">
        <v>331</v>
      </c>
      <c r="G160" s="76"/>
      <c r="H160" s="78">
        <f t="shared" si="14"/>
        <v>37</v>
      </c>
      <c r="I160" s="78">
        <f t="shared" si="14"/>
        <v>30</v>
      </c>
      <c r="J160" s="78">
        <f t="shared" si="14"/>
        <v>30</v>
      </c>
      <c r="K160" s="177"/>
      <c r="L160" s="177"/>
      <c r="M160" s="177"/>
    </row>
    <row r="161" spans="1:13" ht="18.75" customHeight="1" x14ac:dyDescent="0.2">
      <c r="A161" s="84" t="s">
        <v>225</v>
      </c>
      <c r="B161" s="76" t="s">
        <v>187</v>
      </c>
      <c r="C161" s="76" t="s">
        <v>291</v>
      </c>
      <c r="D161" s="76" t="s">
        <v>182</v>
      </c>
      <c r="E161" s="76" t="s">
        <v>158</v>
      </c>
      <c r="F161" s="76" t="s">
        <v>331</v>
      </c>
      <c r="G161" s="83">
        <v>240</v>
      </c>
      <c r="H161" s="78">
        <v>37</v>
      </c>
      <c r="I161" s="78">
        <v>30</v>
      </c>
      <c r="J161" s="78">
        <v>30</v>
      </c>
      <c r="K161" s="177">
        <v>7</v>
      </c>
      <c r="L161" s="177"/>
      <c r="M161" s="177"/>
    </row>
    <row r="162" spans="1:13" ht="12.75" x14ac:dyDescent="0.2">
      <c r="A162" s="217" t="s">
        <v>332</v>
      </c>
      <c r="B162" s="200" t="s">
        <v>333</v>
      </c>
      <c r="C162" s="200"/>
      <c r="D162" s="200"/>
      <c r="E162" s="200"/>
      <c r="F162" s="200"/>
      <c r="G162" s="200"/>
      <c r="H162" s="227">
        <f>H163</f>
        <v>6367.5999999999995</v>
      </c>
      <c r="I162" s="227">
        <f>I163</f>
        <v>6165.5</v>
      </c>
      <c r="J162" s="227">
        <f>J163</f>
        <v>5067.8</v>
      </c>
      <c r="K162" s="177"/>
      <c r="L162" s="177"/>
      <c r="M162" s="177"/>
    </row>
    <row r="163" spans="1:13" ht="12.75" x14ac:dyDescent="0.2">
      <c r="A163" s="217" t="s">
        <v>334</v>
      </c>
      <c r="B163" s="200" t="s">
        <v>333</v>
      </c>
      <c r="C163" s="200" t="s">
        <v>151</v>
      </c>
      <c r="D163" s="200"/>
      <c r="E163" s="200"/>
      <c r="F163" s="200"/>
      <c r="G163" s="200"/>
      <c r="H163" s="227">
        <f>H164+H172+H175+H178+H181</f>
        <v>6367.5999999999995</v>
      </c>
      <c r="I163" s="227">
        <f>I164+I172+I175+I178+I181</f>
        <v>6165.5</v>
      </c>
      <c r="J163" s="227">
        <f>J164+J172+J175+J178+J181</f>
        <v>5067.8</v>
      </c>
      <c r="K163" s="177"/>
      <c r="L163" s="177"/>
      <c r="M163" s="177"/>
    </row>
    <row r="164" spans="1:13" ht="21.75" x14ac:dyDescent="0.2">
      <c r="A164" s="138" t="s">
        <v>335</v>
      </c>
      <c r="B164" s="168" t="s">
        <v>333</v>
      </c>
      <c r="C164" s="168" t="s">
        <v>151</v>
      </c>
      <c r="D164" s="168" t="s">
        <v>187</v>
      </c>
      <c r="E164" s="168" t="s">
        <v>267</v>
      </c>
      <c r="F164" s="168" t="s">
        <v>231</v>
      </c>
      <c r="G164" s="76"/>
      <c r="H164" s="191">
        <f>H165+H170</f>
        <v>2625.3999999999996</v>
      </c>
      <c r="I164" s="191">
        <f>I165+I170</f>
        <v>50</v>
      </c>
      <c r="J164" s="191">
        <f>J165+J170</f>
        <v>50</v>
      </c>
      <c r="K164" s="177"/>
      <c r="L164" s="177"/>
      <c r="M164" s="177"/>
    </row>
    <row r="165" spans="1:13" ht="21.75" x14ac:dyDescent="0.2">
      <c r="A165" s="229" t="s">
        <v>336</v>
      </c>
      <c r="B165" s="168" t="s">
        <v>333</v>
      </c>
      <c r="C165" s="168" t="s">
        <v>151</v>
      </c>
      <c r="D165" s="168" t="s">
        <v>187</v>
      </c>
      <c r="E165" s="168" t="s">
        <v>158</v>
      </c>
      <c r="F165" s="168" t="s">
        <v>231</v>
      </c>
      <c r="G165" s="168"/>
      <c r="H165" s="191">
        <f>H166</f>
        <v>2584.7999999999997</v>
      </c>
      <c r="I165" s="191">
        <f>I166</f>
        <v>0</v>
      </c>
      <c r="J165" s="191">
        <f>J166</f>
        <v>0</v>
      </c>
      <c r="K165" s="177"/>
      <c r="L165" s="177"/>
      <c r="M165" s="177"/>
    </row>
    <row r="166" spans="1:13" ht="12.75" x14ac:dyDescent="0.2">
      <c r="A166" s="123" t="s">
        <v>337</v>
      </c>
      <c r="B166" s="76" t="s">
        <v>333</v>
      </c>
      <c r="C166" s="76" t="s">
        <v>151</v>
      </c>
      <c r="D166" s="76" t="s">
        <v>187</v>
      </c>
      <c r="E166" s="76" t="s">
        <v>158</v>
      </c>
      <c r="F166" s="76" t="s">
        <v>338</v>
      </c>
      <c r="G166" s="76"/>
      <c r="H166" s="78">
        <f>H167+H168+H169</f>
        <v>2584.7999999999997</v>
      </c>
      <c r="I166" s="78">
        <f>I167+I168+I169</f>
        <v>0</v>
      </c>
      <c r="J166" s="78">
        <f>J167+J168+J169</f>
        <v>0</v>
      </c>
      <c r="K166" s="177"/>
      <c r="L166" s="177"/>
      <c r="M166" s="177"/>
    </row>
    <row r="167" spans="1:13" ht="12.75" x14ac:dyDescent="0.2">
      <c r="A167" s="140" t="s">
        <v>339</v>
      </c>
      <c r="B167" s="76" t="s">
        <v>333</v>
      </c>
      <c r="C167" s="76" t="s">
        <v>151</v>
      </c>
      <c r="D167" s="76" t="s">
        <v>187</v>
      </c>
      <c r="E167" s="76" t="s">
        <v>158</v>
      </c>
      <c r="F167" s="76" t="s">
        <v>338</v>
      </c>
      <c r="G167" s="83">
        <v>110</v>
      </c>
      <c r="H167" s="78">
        <v>1692.6</v>
      </c>
      <c r="I167" s="78">
        <v>0</v>
      </c>
      <c r="J167" s="78">
        <v>0</v>
      </c>
      <c r="K167" s="177">
        <v>83.7</v>
      </c>
      <c r="L167" s="177"/>
      <c r="M167" s="177"/>
    </row>
    <row r="168" spans="1:13" ht="12.75" x14ac:dyDescent="0.2">
      <c r="A168" s="84" t="s">
        <v>340</v>
      </c>
      <c r="B168" s="76" t="s">
        <v>333</v>
      </c>
      <c r="C168" s="76" t="s">
        <v>151</v>
      </c>
      <c r="D168" s="76" t="s">
        <v>187</v>
      </c>
      <c r="E168" s="76" t="s">
        <v>158</v>
      </c>
      <c r="F168" s="76" t="s">
        <v>338</v>
      </c>
      <c r="G168" s="83">
        <v>240</v>
      </c>
      <c r="H168" s="85">
        <v>875.6</v>
      </c>
      <c r="I168" s="85">
        <v>0</v>
      </c>
      <c r="J168" s="85">
        <v>0</v>
      </c>
      <c r="K168" s="177">
        <v>0.6</v>
      </c>
      <c r="L168" s="177"/>
      <c r="M168" s="177"/>
    </row>
    <row r="169" spans="1:13" ht="12.75" x14ac:dyDescent="0.2">
      <c r="A169" s="84" t="s">
        <v>341</v>
      </c>
      <c r="B169" s="76" t="s">
        <v>333</v>
      </c>
      <c r="C169" s="76" t="s">
        <v>151</v>
      </c>
      <c r="D169" s="76" t="s">
        <v>187</v>
      </c>
      <c r="E169" s="76" t="s">
        <v>158</v>
      </c>
      <c r="F169" s="76" t="s">
        <v>338</v>
      </c>
      <c r="G169" s="83">
        <v>850</v>
      </c>
      <c r="H169" s="85">
        <v>16.600000000000001</v>
      </c>
      <c r="I169" s="85">
        <v>0</v>
      </c>
      <c r="J169" s="85">
        <v>0</v>
      </c>
      <c r="K169" s="177"/>
      <c r="L169" s="177"/>
      <c r="M169" s="177"/>
    </row>
    <row r="170" spans="1:13" ht="12.75" x14ac:dyDescent="0.2">
      <c r="A170" s="139" t="s">
        <v>342</v>
      </c>
      <c r="B170" s="168" t="s">
        <v>333</v>
      </c>
      <c r="C170" s="168" t="s">
        <v>151</v>
      </c>
      <c r="D170" s="168" t="s">
        <v>187</v>
      </c>
      <c r="E170" s="168" t="s">
        <v>164</v>
      </c>
      <c r="F170" s="168"/>
      <c r="G170" s="214"/>
      <c r="H170" s="171">
        <f>H171</f>
        <v>40.6</v>
      </c>
      <c r="I170" s="171">
        <f>I171</f>
        <v>50</v>
      </c>
      <c r="J170" s="171">
        <f>J171</f>
        <v>50</v>
      </c>
      <c r="K170" s="177"/>
      <c r="L170" s="177"/>
      <c r="M170" s="177"/>
    </row>
    <row r="171" spans="1:13" ht="12.75" x14ac:dyDescent="0.2">
      <c r="A171" s="84" t="s">
        <v>343</v>
      </c>
      <c r="B171" s="76" t="s">
        <v>333</v>
      </c>
      <c r="C171" s="76" t="s">
        <v>151</v>
      </c>
      <c r="D171" s="76" t="s">
        <v>187</v>
      </c>
      <c r="E171" s="76" t="s">
        <v>164</v>
      </c>
      <c r="F171" s="76" t="s">
        <v>338</v>
      </c>
      <c r="G171" s="83">
        <v>240</v>
      </c>
      <c r="H171" s="85">
        <v>40.6</v>
      </c>
      <c r="I171" s="85">
        <v>50</v>
      </c>
      <c r="J171" s="85">
        <v>50</v>
      </c>
      <c r="K171" s="177">
        <v>-9.4</v>
      </c>
      <c r="L171" s="177"/>
      <c r="M171" s="177"/>
    </row>
    <row r="172" spans="1:13" ht="21" x14ac:dyDescent="0.2">
      <c r="A172" s="135" t="s">
        <v>344</v>
      </c>
      <c r="B172" s="168" t="s">
        <v>333</v>
      </c>
      <c r="C172" s="168" t="s">
        <v>151</v>
      </c>
      <c r="D172" s="168" t="s">
        <v>333</v>
      </c>
      <c r="E172" s="168" t="s">
        <v>267</v>
      </c>
      <c r="F172" s="168"/>
      <c r="G172" s="214"/>
      <c r="H172" s="171">
        <f t="shared" ref="H172:J173" si="15">H173</f>
        <v>20</v>
      </c>
      <c r="I172" s="171">
        <f t="shared" si="15"/>
        <v>20</v>
      </c>
      <c r="J172" s="171">
        <f t="shared" si="15"/>
        <v>20</v>
      </c>
      <c r="K172" s="177"/>
      <c r="L172" s="177"/>
      <c r="M172" s="177"/>
    </row>
    <row r="173" spans="1:13" ht="24" customHeight="1" x14ac:dyDescent="0.2">
      <c r="A173" s="135" t="s">
        <v>345</v>
      </c>
      <c r="B173" s="168" t="s">
        <v>333</v>
      </c>
      <c r="C173" s="168" t="s">
        <v>151</v>
      </c>
      <c r="D173" s="168" t="s">
        <v>333</v>
      </c>
      <c r="E173" s="168" t="s">
        <v>158</v>
      </c>
      <c r="F173" s="168" t="s">
        <v>231</v>
      </c>
      <c r="G173" s="214"/>
      <c r="H173" s="171">
        <f t="shared" si="15"/>
        <v>20</v>
      </c>
      <c r="I173" s="171">
        <f t="shared" si="15"/>
        <v>20</v>
      </c>
      <c r="J173" s="171">
        <f t="shared" si="15"/>
        <v>20</v>
      </c>
      <c r="K173" s="177"/>
      <c r="L173" s="177"/>
      <c r="M173" s="177"/>
    </row>
    <row r="174" spans="1:13" ht="33" customHeight="1" x14ac:dyDescent="0.2">
      <c r="A174" s="94" t="s">
        <v>346</v>
      </c>
      <c r="B174" s="76" t="s">
        <v>333</v>
      </c>
      <c r="C174" s="76" t="s">
        <v>151</v>
      </c>
      <c r="D174" s="76" t="s">
        <v>333</v>
      </c>
      <c r="E174" s="76" t="s">
        <v>158</v>
      </c>
      <c r="F174" s="76" t="s">
        <v>338</v>
      </c>
      <c r="G174" s="83">
        <v>240</v>
      </c>
      <c r="H174" s="85">
        <v>20</v>
      </c>
      <c r="I174" s="85">
        <v>20</v>
      </c>
      <c r="J174" s="85">
        <v>20</v>
      </c>
      <c r="K174" s="177"/>
      <c r="L174" s="177"/>
      <c r="M174" s="177"/>
    </row>
    <row r="175" spans="1:13" ht="38.25" customHeight="1" x14ac:dyDescent="0.2">
      <c r="A175" s="230" t="s">
        <v>347</v>
      </c>
      <c r="B175" s="168" t="s">
        <v>333</v>
      </c>
      <c r="C175" s="168" t="s">
        <v>151</v>
      </c>
      <c r="D175" s="168" t="s">
        <v>255</v>
      </c>
      <c r="E175" s="168" t="s">
        <v>257</v>
      </c>
      <c r="F175" s="168" t="s">
        <v>348</v>
      </c>
      <c r="G175" s="214"/>
      <c r="H175" s="171">
        <f t="shared" ref="H175:J176" si="16">H176</f>
        <v>229.7</v>
      </c>
      <c r="I175" s="171">
        <f t="shared" si="16"/>
        <v>0</v>
      </c>
      <c r="J175" s="171">
        <f t="shared" si="16"/>
        <v>0</v>
      </c>
      <c r="K175" s="177"/>
      <c r="L175" s="177"/>
      <c r="M175" s="177"/>
    </row>
    <row r="176" spans="1:13" ht="17.25" customHeight="1" x14ac:dyDescent="0.2">
      <c r="A176" s="84" t="s">
        <v>349</v>
      </c>
      <c r="B176" s="76" t="s">
        <v>333</v>
      </c>
      <c r="C176" s="76" t="s">
        <v>151</v>
      </c>
      <c r="D176" s="76" t="s">
        <v>255</v>
      </c>
      <c r="E176" s="76" t="s">
        <v>257</v>
      </c>
      <c r="F176" s="76"/>
      <c r="G176" s="83"/>
      <c r="H176" s="85">
        <f t="shared" si="16"/>
        <v>229.7</v>
      </c>
      <c r="I176" s="85">
        <f t="shared" si="16"/>
        <v>0</v>
      </c>
      <c r="J176" s="85">
        <f t="shared" si="16"/>
        <v>0</v>
      </c>
      <c r="K176" s="177"/>
      <c r="L176" s="177"/>
      <c r="M176" s="177"/>
    </row>
    <row r="177" spans="1:13" ht="18.75" customHeight="1" x14ac:dyDescent="0.2">
      <c r="A177" s="84" t="s">
        <v>350</v>
      </c>
      <c r="B177" s="76" t="s">
        <v>333</v>
      </c>
      <c r="C177" s="76" t="s">
        <v>151</v>
      </c>
      <c r="D177" s="76" t="s">
        <v>255</v>
      </c>
      <c r="E177" s="76" t="s">
        <v>257</v>
      </c>
      <c r="F177" s="76" t="s">
        <v>348</v>
      </c>
      <c r="G177" s="83">
        <v>110</v>
      </c>
      <c r="H177" s="85">
        <v>229.7</v>
      </c>
      <c r="I177" s="85">
        <v>0</v>
      </c>
      <c r="J177" s="85">
        <v>0</v>
      </c>
      <c r="K177" s="177">
        <v>28.7</v>
      </c>
      <c r="L177" s="177"/>
      <c r="M177" s="177"/>
    </row>
    <row r="178" spans="1:13" ht="16.5" customHeight="1" x14ac:dyDescent="0.2">
      <c r="A178" s="116" t="s">
        <v>251</v>
      </c>
      <c r="B178" s="168" t="s">
        <v>333</v>
      </c>
      <c r="C178" s="169" t="s">
        <v>151</v>
      </c>
      <c r="D178" s="168" t="s">
        <v>174</v>
      </c>
      <c r="E178" s="168" t="s">
        <v>257</v>
      </c>
      <c r="F178" s="168"/>
      <c r="G178" s="170"/>
      <c r="H178" s="171">
        <f t="shared" ref="H178:J179" si="17">H179</f>
        <v>491</v>
      </c>
      <c r="I178" s="171">
        <f t="shared" si="17"/>
        <v>491</v>
      </c>
      <c r="J178" s="171">
        <f t="shared" si="17"/>
        <v>0</v>
      </c>
      <c r="K178" s="177"/>
      <c r="L178" s="177"/>
      <c r="M178" s="177"/>
    </row>
    <row r="179" spans="1:13" ht="56.25" customHeight="1" x14ac:dyDescent="0.2">
      <c r="A179" s="84" t="s">
        <v>351</v>
      </c>
      <c r="B179" s="76" t="s">
        <v>333</v>
      </c>
      <c r="C179" s="90" t="s">
        <v>151</v>
      </c>
      <c r="D179" s="76" t="s">
        <v>174</v>
      </c>
      <c r="E179" s="76" t="s">
        <v>257</v>
      </c>
      <c r="F179" s="76"/>
      <c r="G179" s="91"/>
      <c r="H179" s="85">
        <f t="shared" si="17"/>
        <v>491</v>
      </c>
      <c r="I179" s="85">
        <f t="shared" si="17"/>
        <v>491</v>
      </c>
      <c r="J179" s="85">
        <f t="shared" si="17"/>
        <v>0</v>
      </c>
      <c r="K179" s="177"/>
      <c r="L179" s="177"/>
      <c r="M179" s="177"/>
    </row>
    <row r="180" spans="1:13" ht="18" customHeight="1" x14ac:dyDescent="0.2">
      <c r="A180" s="84" t="s">
        <v>225</v>
      </c>
      <c r="B180" s="76" t="s">
        <v>333</v>
      </c>
      <c r="C180" s="90" t="s">
        <v>151</v>
      </c>
      <c r="D180" s="76" t="s">
        <v>174</v>
      </c>
      <c r="E180" s="76" t="s">
        <v>257</v>
      </c>
      <c r="F180" s="76" t="s">
        <v>352</v>
      </c>
      <c r="G180" s="91">
        <v>240</v>
      </c>
      <c r="H180" s="85">
        <v>491</v>
      </c>
      <c r="I180" s="85">
        <v>491</v>
      </c>
      <c r="J180" s="85">
        <v>0</v>
      </c>
      <c r="K180" s="177"/>
      <c r="L180" s="177"/>
      <c r="M180" s="177"/>
    </row>
    <row r="181" spans="1:13" ht="18" customHeight="1" x14ac:dyDescent="0.2">
      <c r="A181" s="116" t="s">
        <v>173</v>
      </c>
      <c r="B181" s="168" t="s">
        <v>333</v>
      </c>
      <c r="C181" s="169" t="s">
        <v>151</v>
      </c>
      <c r="D181" s="168" t="s">
        <v>174</v>
      </c>
      <c r="E181" s="168" t="s">
        <v>267</v>
      </c>
      <c r="F181" s="168"/>
      <c r="G181" s="170"/>
      <c r="H181" s="171">
        <f t="shared" ref="H181:J183" si="18">H182</f>
        <v>3001.5</v>
      </c>
      <c r="I181" s="171">
        <f t="shared" si="18"/>
        <v>5604.5</v>
      </c>
      <c r="J181" s="171">
        <f t="shared" si="18"/>
        <v>4997.8</v>
      </c>
      <c r="K181" s="177"/>
      <c r="L181" s="177"/>
      <c r="M181" s="177"/>
    </row>
    <row r="182" spans="1:13" ht="32.25" customHeight="1" x14ac:dyDescent="0.2">
      <c r="A182" s="84" t="s">
        <v>456</v>
      </c>
      <c r="B182" s="76" t="s">
        <v>333</v>
      </c>
      <c r="C182" s="90" t="s">
        <v>151</v>
      </c>
      <c r="D182" s="76" t="s">
        <v>174</v>
      </c>
      <c r="E182" s="76" t="s">
        <v>158</v>
      </c>
      <c r="F182" s="76"/>
      <c r="G182" s="91"/>
      <c r="H182" s="85">
        <f t="shared" si="18"/>
        <v>3001.5</v>
      </c>
      <c r="I182" s="85">
        <f t="shared" si="18"/>
        <v>5604.5</v>
      </c>
      <c r="J182" s="85">
        <f t="shared" si="18"/>
        <v>4997.8</v>
      </c>
      <c r="K182" s="177"/>
      <c r="L182" s="177"/>
      <c r="M182" s="177"/>
    </row>
    <row r="183" spans="1:13" ht="48" customHeight="1" x14ac:dyDescent="0.2">
      <c r="A183" s="84" t="s">
        <v>457</v>
      </c>
      <c r="B183" s="76" t="s">
        <v>333</v>
      </c>
      <c r="C183" s="90" t="s">
        <v>151</v>
      </c>
      <c r="D183" s="76" t="s">
        <v>174</v>
      </c>
      <c r="E183" s="76" t="s">
        <v>158</v>
      </c>
      <c r="F183" s="76" t="s">
        <v>458</v>
      </c>
      <c r="G183" s="91"/>
      <c r="H183" s="85">
        <f t="shared" si="18"/>
        <v>3001.5</v>
      </c>
      <c r="I183" s="85">
        <f t="shared" si="18"/>
        <v>5604.5</v>
      </c>
      <c r="J183" s="85">
        <f t="shared" si="18"/>
        <v>4997.8</v>
      </c>
      <c r="K183" s="177"/>
      <c r="L183" s="177"/>
      <c r="M183" s="177"/>
    </row>
    <row r="184" spans="1:13" ht="18" customHeight="1" x14ac:dyDescent="0.2">
      <c r="A184" s="84" t="s">
        <v>127</v>
      </c>
      <c r="B184" s="76" t="s">
        <v>333</v>
      </c>
      <c r="C184" s="90" t="s">
        <v>151</v>
      </c>
      <c r="D184" s="76" t="s">
        <v>174</v>
      </c>
      <c r="E184" s="76" t="s">
        <v>158</v>
      </c>
      <c r="F184" s="76" t="s">
        <v>458</v>
      </c>
      <c r="G184" s="91">
        <v>540</v>
      </c>
      <c r="H184" s="85">
        <v>3001.5</v>
      </c>
      <c r="I184" s="85">
        <v>5604.5</v>
      </c>
      <c r="J184" s="85">
        <v>4997.8</v>
      </c>
      <c r="K184" s="177"/>
      <c r="L184" s="177"/>
      <c r="M184" s="177"/>
    </row>
    <row r="185" spans="1:13" ht="12.75" x14ac:dyDescent="0.2">
      <c r="A185" s="229" t="s">
        <v>353</v>
      </c>
      <c r="B185" s="180" t="s">
        <v>275</v>
      </c>
      <c r="C185" s="184"/>
      <c r="D185" s="186"/>
      <c r="E185" s="186"/>
      <c r="F185" s="186"/>
      <c r="G185" s="231"/>
      <c r="H185" s="232">
        <f>H186+H189</f>
        <v>187.2</v>
      </c>
      <c r="I185" s="232">
        <f t="shared" ref="H185:J187" si="19">I186</f>
        <v>181.2</v>
      </c>
      <c r="J185" s="232">
        <f t="shared" si="19"/>
        <v>181.2</v>
      </c>
      <c r="K185" s="177"/>
      <c r="L185" s="177"/>
      <c r="M185" s="177"/>
    </row>
    <row r="186" spans="1:13" ht="56.25" x14ac:dyDescent="0.2">
      <c r="A186" s="140" t="s">
        <v>354</v>
      </c>
      <c r="B186" s="77" t="s">
        <v>275</v>
      </c>
      <c r="C186" s="193" t="s">
        <v>151</v>
      </c>
      <c r="D186" s="195"/>
      <c r="E186" s="195"/>
      <c r="F186" s="195"/>
      <c r="G186" s="211"/>
      <c r="H186" s="233">
        <f t="shared" si="19"/>
        <v>181.2</v>
      </c>
      <c r="I186" s="233">
        <f t="shared" si="19"/>
        <v>181.2</v>
      </c>
      <c r="J186" s="233">
        <f t="shared" si="19"/>
        <v>181.2</v>
      </c>
      <c r="K186" s="177"/>
      <c r="L186" s="177"/>
      <c r="M186" s="177"/>
    </row>
    <row r="187" spans="1:13" ht="27.75" customHeight="1" x14ac:dyDescent="0.2">
      <c r="A187" s="140" t="s">
        <v>355</v>
      </c>
      <c r="B187" s="77" t="s">
        <v>275</v>
      </c>
      <c r="C187" s="193" t="s">
        <v>151</v>
      </c>
      <c r="D187" s="195" t="s">
        <v>356</v>
      </c>
      <c r="E187" s="195" t="s">
        <v>158</v>
      </c>
      <c r="F187" s="195" t="s">
        <v>357</v>
      </c>
      <c r="G187" s="211"/>
      <c r="H187" s="233">
        <f t="shared" si="19"/>
        <v>181.2</v>
      </c>
      <c r="I187" s="233">
        <f t="shared" si="19"/>
        <v>181.2</v>
      </c>
      <c r="J187" s="233">
        <f t="shared" si="19"/>
        <v>181.2</v>
      </c>
      <c r="K187" s="177"/>
      <c r="L187" s="177"/>
      <c r="M187" s="177"/>
    </row>
    <row r="188" spans="1:13" ht="18" customHeight="1" x14ac:dyDescent="0.2">
      <c r="A188" s="140" t="s">
        <v>358</v>
      </c>
      <c r="B188" s="77" t="s">
        <v>275</v>
      </c>
      <c r="C188" s="193" t="s">
        <v>151</v>
      </c>
      <c r="D188" s="195" t="s">
        <v>356</v>
      </c>
      <c r="E188" s="195" t="s">
        <v>158</v>
      </c>
      <c r="F188" s="195" t="s">
        <v>357</v>
      </c>
      <c r="G188" s="197" t="s">
        <v>359</v>
      </c>
      <c r="H188" s="233">
        <v>181.2</v>
      </c>
      <c r="I188" s="233">
        <v>181.2</v>
      </c>
      <c r="J188" s="233">
        <v>181.2</v>
      </c>
      <c r="K188" s="177"/>
      <c r="L188" s="177"/>
      <c r="M188" s="177"/>
    </row>
    <row r="189" spans="1:13" ht="18" customHeight="1" x14ac:dyDescent="0.2">
      <c r="A189" s="267" t="s">
        <v>460</v>
      </c>
      <c r="B189" s="268" t="s">
        <v>275</v>
      </c>
      <c r="C189" s="269" t="s">
        <v>228</v>
      </c>
      <c r="D189" s="270"/>
      <c r="E189" s="270"/>
      <c r="F189" s="270"/>
      <c r="G189" s="271"/>
      <c r="H189" s="233">
        <f t="shared" ref="H189:J190" si="20">H190</f>
        <v>6</v>
      </c>
      <c r="I189" s="233">
        <f t="shared" si="20"/>
        <v>0</v>
      </c>
      <c r="J189" s="233">
        <f t="shared" si="20"/>
        <v>0</v>
      </c>
      <c r="K189" s="177"/>
      <c r="L189" s="177"/>
      <c r="M189" s="177"/>
    </row>
    <row r="190" spans="1:13" ht="18" customHeight="1" x14ac:dyDescent="0.2">
      <c r="A190" s="267" t="s">
        <v>461</v>
      </c>
      <c r="B190" s="268" t="s">
        <v>275</v>
      </c>
      <c r="C190" s="269" t="s">
        <v>228</v>
      </c>
      <c r="D190" s="270" t="s">
        <v>195</v>
      </c>
      <c r="E190" s="270"/>
      <c r="F190" s="270"/>
      <c r="G190" s="271"/>
      <c r="H190" s="233">
        <f t="shared" si="20"/>
        <v>6</v>
      </c>
      <c r="I190" s="233">
        <f t="shared" si="20"/>
        <v>0</v>
      </c>
      <c r="J190" s="233">
        <f t="shared" si="20"/>
        <v>0</v>
      </c>
      <c r="K190" s="177"/>
      <c r="L190" s="177"/>
      <c r="M190" s="177"/>
    </row>
    <row r="191" spans="1:13" ht="18" customHeight="1" x14ac:dyDescent="0.2">
      <c r="A191" s="267" t="s">
        <v>462</v>
      </c>
      <c r="B191" s="268" t="s">
        <v>275</v>
      </c>
      <c r="C191" s="269" t="s">
        <v>228</v>
      </c>
      <c r="D191" s="270" t="s">
        <v>195</v>
      </c>
      <c r="E191" s="270" t="s">
        <v>158</v>
      </c>
      <c r="F191" s="270" t="s">
        <v>199</v>
      </c>
      <c r="G191" s="271" t="s">
        <v>463</v>
      </c>
      <c r="H191" s="233">
        <v>6</v>
      </c>
      <c r="I191" s="233">
        <v>0</v>
      </c>
      <c r="J191" s="233">
        <v>0</v>
      </c>
      <c r="K191" s="177">
        <v>6</v>
      </c>
      <c r="L191" s="177"/>
      <c r="M191" s="177"/>
    </row>
    <row r="192" spans="1:13" ht="12.75" customHeight="1" x14ac:dyDescent="0.2">
      <c r="A192" s="138" t="s">
        <v>360</v>
      </c>
      <c r="B192" s="168" t="s">
        <v>197</v>
      </c>
      <c r="C192" s="168" t="s">
        <v>361</v>
      </c>
      <c r="D192" s="168"/>
      <c r="E192" s="168"/>
      <c r="F192" s="168"/>
      <c r="G192" s="168"/>
      <c r="H192" s="171">
        <f t="shared" ref="H192:J194" si="21">H193</f>
        <v>100</v>
      </c>
      <c r="I192" s="171">
        <f t="shared" si="21"/>
        <v>100</v>
      </c>
      <c r="J192" s="171">
        <f t="shared" si="21"/>
        <v>100</v>
      </c>
      <c r="K192" s="177"/>
      <c r="L192" s="177"/>
      <c r="M192" s="177"/>
    </row>
    <row r="193" spans="1:13" ht="18" customHeight="1" x14ac:dyDescent="0.2">
      <c r="A193" s="131" t="s">
        <v>362</v>
      </c>
      <c r="B193" s="76" t="s">
        <v>197</v>
      </c>
      <c r="C193" s="76" t="s">
        <v>291</v>
      </c>
      <c r="D193" s="76"/>
      <c r="E193" s="76"/>
      <c r="F193" s="76"/>
      <c r="G193" s="76"/>
      <c r="H193" s="85">
        <f t="shared" si="21"/>
        <v>100</v>
      </c>
      <c r="I193" s="85">
        <f t="shared" si="21"/>
        <v>100</v>
      </c>
      <c r="J193" s="85">
        <f t="shared" si="21"/>
        <v>100</v>
      </c>
      <c r="K193" s="177"/>
      <c r="L193" s="177"/>
      <c r="M193" s="177"/>
    </row>
    <row r="194" spans="1:13" ht="24" customHeight="1" x14ac:dyDescent="0.2">
      <c r="A194" s="131" t="s">
        <v>363</v>
      </c>
      <c r="B194" s="76" t="s">
        <v>197</v>
      </c>
      <c r="C194" s="76" t="s">
        <v>291</v>
      </c>
      <c r="D194" s="76" t="s">
        <v>364</v>
      </c>
      <c r="E194" s="76" t="s">
        <v>158</v>
      </c>
      <c r="F194" s="76" t="s">
        <v>365</v>
      </c>
      <c r="G194" s="83"/>
      <c r="H194" s="85">
        <f t="shared" si="21"/>
        <v>100</v>
      </c>
      <c r="I194" s="85">
        <f t="shared" si="21"/>
        <v>100</v>
      </c>
      <c r="J194" s="85">
        <f t="shared" si="21"/>
        <v>100</v>
      </c>
      <c r="K194" s="177"/>
      <c r="L194" s="177"/>
      <c r="M194" s="177"/>
    </row>
    <row r="195" spans="1:13" ht="22.5" customHeight="1" x14ac:dyDescent="0.2">
      <c r="A195" s="84" t="s">
        <v>366</v>
      </c>
      <c r="B195" s="76" t="s">
        <v>197</v>
      </c>
      <c r="C195" s="76" t="s">
        <v>291</v>
      </c>
      <c r="D195" s="76" t="s">
        <v>364</v>
      </c>
      <c r="E195" s="76" t="s">
        <v>158</v>
      </c>
      <c r="F195" s="76" t="s">
        <v>365</v>
      </c>
      <c r="G195" s="83">
        <v>240</v>
      </c>
      <c r="H195" s="85">
        <v>100</v>
      </c>
      <c r="I195" s="85">
        <v>100</v>
      </c>
      <c r="J195" s="85">
        <v>100</v>
      </c>
      <c r="K195" s="177"/>
      <c r="L195" s="177"/>
      <c r="M195" s="177"/>
    </row>
    <row r="196" spans="1:13" ht="22.5" customHeight="1" x14ac:dyDescent="0.2">
      <c r="A196" s="84" t="s">
        <v>367</v>
      </c>
      <c r="B196" s="76"/>
      <c r="C196" s="76"/>
      <c r="D196" s="76"/>
      <c r="E196" s="76"/>
      <c r="F196" s="76"/>
      <c r="G196" s="83"/>
      <c r="H196" s="85">
        <v>0</v>
      </c>
      <c r="I196" s="85">
        <v>748.2</v>
      </c>
      <c r="J196" s="85">
        <v>1301.5</v>
      </c>
      <c r="K196" s="177"/>
      <c r="L196" s="177"/>
      <c r="M196" s="177"/>
    </row>
    <row r="197" spans="1:13" ht="12.75" customHeight="1" x14ac:dyDescent="0.2">
      <c r="A197" s="234" t="s">
        <v>368</v>
      </c>
      <c r="B197" s="76"/>
      <c r="C197" s="76"/>
      <c r="D197" s="76"/>
      <c r="E197" s="76"/>
      <c r="F197" s="76"/>
      <c r="G197" s="76"/>
      <c r="H197" s="171">
        <f>H13+H98+H105+H113+H121+H157+H162+H185+H192</f>
        <v>31431.199999999997</v>
      </c>
      <c r="I197" s="171">
        <f>I13+I98+I105+I113+I121+I157+I162+I185+I192</f>
        <v>26216.600000000002</v>
      </c>
      <c r="J197" s="171">
        <f>J13+J98+J105+J113+J121+J157+J162+J185+J192</f>
        <v>24768.5</v>
      </c>
      <c r="K197" s="177" t="s">
        <v>369</v>
      </c>
      <c r="L197" s="177"/>
      <c r="M197" s="177"/>
    </row>
    <row r="198" spans="1:13" ht="12.75" customHeight="1" x14ac:dyDescent="0.2">
      <c r="A198" s="235"/>
      <c r="B198" s="236"/>
      <c r="C198" s="236"/>
      <c r="D198" s="236"/>
      <c r="E198" s="236"/>
      <c r="F198" s="76" t="s">
        <v>151</v>
      </c>
      <c r="G198" s="76"/>
      <c r="H198" s="237">
        <f>H199+H200+H201+H202+H203</f>
        <v>10446.299999999999</v>
      </c>
      <c r="I198" s="237">
        <f>I199+I200+I201+I202+I203</f>
        <v>9704</v>
      </c>
      <c r="J198" s="238">
        <f>J199+J200+J201+J202+J203</f>
        <v>9648.7999999999993</v>
      </c>
      <c r="K198" s="177"/>
      <c r="L198" s="177"/>
      <c r="M198" s="177"/>
    </row>
    <row r="199" spans="1:13" ht="12.75" customHeight="1" x14ac:dyDescent="0.2">
      <c r="A199" s="235"/>
      <c r="B199" s="236"/>
      <c r="C199" s="236"/>
      <c r="D199" s="236"/>
      <c r="E199" s="236"/>
      <c r="F199" s="76" t="s">
        <v>151</v>
      </c>
      <c r="G199" s="76" t="s">
        <v>154</v>
      </c>
      <c r="H199" s="237">
        <f>H14</f>
        <v>6823.7</v>
      </c>
      <c r="I199" s="237">
        <f>I14</f>
        <v>6832.4</v>
      </c>
      <c r="J199" s="238">
        <f>J14</f>
        <v>6863.8</v>
      </c>
      <c r="K199" s="177"/>
      <c r="L199" s="177"/>
      <c r="M199" s="177"/>
    </row>
    <row r="200" spans="1:13" ht="12.75" customHeight="1" x14ac:dyDescent="0.2">
      <c r="A200" s="235"/>
      <c r="B200" s="236"/>
      <c r="C200" s="236"/>
      <c r="D200" s="236"/>
      <c r="E200" s="236"/>
      <c r="F200" s="76" t="s">
        <v>151</v>
      </c>
      <c r="G200" s="76" t="s">
        <v>182</v>
      </c>
      <c r="H200" s="237">
        <f>H33</f>
        <v>92.9</v>
      </c>
      <c r="I200" s="237">
        <f>I33</f>
        <v>72.400000000000006</v>
      </c>
      <c r="J200" s="238">
        <f>J33</f>
        <v>0</v>
      </c>
      <c r="K200" s="177"/>
      <c r="L200" s="177"/>
      <c r="M200" s="177"/>
    </row>
    <row r="201" spans="1:13" ht="12.75" customHeight="1" x14ac:dyDescent="0.2">
      <c r="A201" s="235"/>
      <c r="B201" s="236"/>
      <c r="C201" s="236"/>
      <c r="D201" s="236"/>
      <c r="E201" s="236"/>
      <c r="F201" s="76" t="s">
        <v>151</v>
      </c>
      <c r="G201" s="76" t="s">
        <v>187</v>
      </c>
      <c r="H201" s="237">
        <f>H37</f>
        <v>1200.3</v>
      </c>
      <c r="I201" s="237">
        <f>I37</f>
        <v>0</v>
      </c>
      <c r="J201" s="238">
        <f>J37</f>
        <v>0</v>
      </c>
      <c r="K201" s="177"/>
      <c r="L201" s="177"/>
      <c r="M201" s="177"/>
    </row>
    <row r="202" spans="1:13" ht="12.75" customHeight="1" x14ac:dyDescent="0.2">
      <c r="A202" s="235"/>
      <c r="B202" s="236"/>
      <c r="C202" s="236"/>
      <c r="D202" s="236"/>
      <c r="E202" s="236"/>
      <c r="F202" s="76" t="s">
        <v>151</v>
      </c>
      <c r="G202" s="76" t="s">
        <v>197</v>
      </c>
      <c r="H202" s="237">
        <f>H42</f>
        <v>294</v>
      </c>
      <c r="I202" s="237">
        <f>I42</f>
        <v>300</v>
      </c>
      <c r="J202" s="238">
        <f>J42</f>
        <v>300</v>
      </c>
      <c r="K202" s="177">
        <v>-6</v>
      </c>
      <c r="L202" s="177"/>
      <c r="M202" s="177"/>
    </row>
    <row r="203" spans="1:13" ht="12.75" customHeight="1" x14ac:dyDescent="0.2">
      <c r="A203" s="235"/>
      <c r="B203" s="236"/>
      <c r="C203" s="236"/>
      <c r="D203" s="236"/>
      <c r="E203" s="236"/>
      <c r="F203" s="76" t="s">
        <v>151</v>
      </c>
      <c r="G203" s="76" t="s">
        <v>203</v>
      </c>
      <c r="H203" s="237">
        <f>H46</f>
        <v>2035.4</v>
      </c>
      <c r="I203" s="237">
        <f>I46</f>
        <v>2499.1999999999998</v>
      </c>
      <c r="J203" s="238">
        <f>J46</f>
        <v>2485</v>
      </c>
      <c r="K203" s="177">
        <v>100</v>
      </c>
      <c r="L203" s="177"/>
      <c r="M203" s="177"/>
    </row>
    <row r="204" spans="1:13" ht="12.75" x14ac:dyDescent="0.2">
      <c r="A204" s="177"/>
      <c r="B204" s="239"/>
      <c r="C204" s="239"/>
      <c r="D204" s="239"/>
      <c r="E204" s="239"/>
      <c r="F204" s="240" t="s">
        <v>221</v>
      </c>
      <c r="G204" s="240" t="s">
        <v>228</v>
      </c>
      <c r="H204" s="241">
        <f>H99</f>
        <v>308.3</v>
      </c>
      <c r="I204" s="242">
        <f>I99</f>
        <v>311.2</v>
      </c>
      <c r="J204" s="242">
        <f>J99</f>
        <v>321.8</v>
      </c>
      <c r="K204" s="177"/>
      <c r="L204" s="177"/>
      <c r="M204" s="177"/>
    </row>
    <row r="205" spans="1:13" ht="12.75" x14ac:dyDescent="0.2">
      <c r="A205" s="177"/>
      <c r="B205" s="239"/>
      <c r="C205" s="239"/>
      <c r="D205" s="239"/>
      <c r="E205" s="239"/>
      <c r="F205" s="240" t="s">
        <v>228</v>
      </c>
      <c r="G205" s="240"/>
      <c r="H205" s="241">
        <f>H206</f>
        <v>1040</v>
      </c>
      <c r="I205" s="242">
        <f>I206</f>
        <v>1500</v>
      </c>
      <c r="J205" s="242">
        <f>J206</f>
        <v>1500</v>
      </c>
      <c r="K205" s="177"/>
      <c r="L205" s="177"/>
      <c r="M205" s="177"/>
    </row>
    <row r="206" spans="1:13" ht="12.75" x14ac:dyDescent="0.2">
      <c r="A206" s="177"/>
      <c r="B206" s="239"/>
      <c r="C206" s="239"/>
      <c r="D206" s="239"/>
      <c r="E206" s="239"/>
      <c r="F206" s="240" t="s">
        <v>228</v>
      </c>
      <c r="G206" s="240" t="s">
        <v>275</v>
      </c>
      <c r="H206" s="241">
        <f>H107</f>
        <v>1040</v>
      </c>
      <c r="I206" s="242">
        <f>I107</f>
        <v>1500</v>
      </c>
      <c r="J206" s="242">
        <f>J107</f>
        <v>1500</v>
      </c>
      <c r="K206" s="177">
        <v>623.5</v>
      </c>
      <c r="L206" s="177"/>
      <c r="M206" s="177"/>
    </row>
    <row r="207" spans="1:13" ht="12.75" x14ac:dyDescent="0.2">
      <c r="A207" s="177"/>
      <c r="B207" s="239"/>
      <c r="C207" s="239"/>
      <c r="D207" s="239"/>
      <c r="E207" s="239"/>
      <c r="F207" s="240" t="s">
        <v>154</v>
      </c>
      <c r="G207" s="240"/>
      <c r="H207" s="241">
        <f>H208+H209</f>
        <v>55.6</v>
      </c>
      <c r="I207" s="242">
        <f>I208+I209</f>
        <v>1</v>
      </c>
      <c r="J207" s="242">
        <f>J208+J209</f>
        <v>1</v>
      </c>
      <c r="K207" s="177"/>
      <c r="L207" s="177"/>
      <c r="M207" s="177"/>
    </row>
    <row r="208" spans="1:13" ht="12.75" x14ac:dyDescent="0.2">
      <c r="A208" s="177"/>
      <c r="B208" s="239"/>
      <c r="C208" s="239"/>
      <c r="D208" s="239"/>
      <c r="E208" s="239"/>
      <c r="F208" s="240" t="s">
        <v>154</v>
      </c>
      <c r="G208" s="240" t="s">
        <v>275</v>
      </c>
      <c r="H208" s="241">
        <f>H114</f>
        <v>54.6</v>
      </c>
      <c r="I208" s="242">
        <f>I114</f>
        <v>0</v>
      </c>
      <c r="J208" s="242">
        <f>J114</f>
        <v>0</v>
      </c>
      <c r="K208" s="177"/>
      <c r="L208" s="177"/>
      <c r="M208" s="177"/>
    </row>
    <row r="209" spans="1:13" ht="12.75" x14ac:dyDescent="0.2">
      <c r="A209" s="177"/>
      <c r="B209" s="239"/>
      <c r="C209" s="239"/>
      <c r="D209" s="239"/>
      <c r="E209" s="239"/>
      <c r="F209" s="240" t="s">
        <v>154</v>
      </c>
      <c r="G209" s="240" t="s">
        <v>286</v>
      </c>
      <c r="H209" s="241">
        <f>H117</f>
        <v>1</v>
      </c>
      <c r="I209" s="242">
        <f>I117</f>
        <v>1</v>
      </c>
      <c r="J209" s="242">
        <f>J117</f>
        <v>1</v>
      </c>
      <c r="K209" s="177"/>
      <c r="L209" s="177"/>
      <c r="M209" s="177"/>
    </row>
    <row r="210" spans="1:13" ht="12.75" x14ac:dyDescent="0.2">
      <c r="A210" s="177"/>
      <c r="B210" s="239"/>
      <c r="C210" s="239"/>
      <c r="D210" s="239"/>
      <c r="E210" s="239"/>
      <c r="F210" s="240" t="s">
        <v>291</v>
      </c>
      <c r="G210" s="240"/>
      <c r="H210" s="241">
        <f>H211+H212</f>
        <v>12889.199999999999</v>
      </c>
      <c r="I210" s="242">
        <f>I211+I212</f>
        <v>8223.7000000000007</v>
      </c>
      <c r="J210" s="242">
        <f>J211+J212</f>
        <v>7917.9</v>
      </c>
      <c r="K210" s="177"/>
      <c r="L210" s="177"/>
      <c r="M210" s="177"/>
    </row>
    <row r="211" spans="1:13" ht="12.75" x14ac:dyDescent="0.2">
      <c r="A211" s="177"/>
      <c r="B211" s="239"/>
      <c r="C211" s="239"/>
      <c r="D211" s="239"/>
      <c r="E211" s="239"/>
      <c r="F211" s="240" t="s">
        <v>291</v>
      </c>
      <c r="G211" s="240" t="s">
        <v>151</v>
      </c>
      <c r="H211" s="241">
        <f>H122</f>
        <v>987.9</v>
      </c>
      <c r="I211" s="242">
        <f>I122</f>
        <v>478</v>
      </c>
      <c r="J211" s="242">
        <f>J122</f>
        <v>0</v>
      </c>
      <c r="K211" s="177"/>
      <c r="L211" s="177"/>
      <c r="M211" s="177"/>
    </row>
    <row r="212" spans="1:13" ht="12.75" x14ac:dyDescent="0.2">
      <c r="A212" s="177"/>
      <c r="B212" s="239"/>
      <c r="C212" s="239"/>
      <c r="D212" s="239"/>
      <c r="E212" s="239"/>
      <c r="F212" s="240" t="s">
        <v>291</v>
      </c>
      <c r="G212" s="240" t="s">
        <v>228</v>
      </c>
      <c r="H212" s="241">
        <f>H126</f>
        <v>11901.3</v>
      </c>
      <c r="I212" s="242">
        <f>I126</f>
        <v>7745.7</v>
      </c>
      <c r="J212" s="242">
        <f>J126</f>
        <v>7917.9</v>
      </c>
      <c r="K212" s="177">
        <v>2040</v>
      </c>
      <c r="L212" s="177"/>
      <c r="M212" s="177"/>
    </row>
    <row r="213" spans="1:13" ht="12.75" x14ac:dyDescent="0.2">
      <c r="A213" s="177"/>
      <c r="B213" s="239"/>
      <c r="C213" s="239"/>
      <c r="D213" s="239"/>
      <c r="E213" s="239"/>
      <c r="F213" s="240" t="s">
        <v>187</v>
      </c>
      <c r="G213" s="240"/>
      <c r="H213" s="241">
        <f>H157</f>
        <v>37</v>
      </c>
      <c r="I213" s="242">
        <f>I157</f>
        <v>30</v>
      </c>
      <c r="J213" s="242">
        <f>J157</f>
        <v>30</v>
      </c>
      <c r="K213" s="177">
        <v>7</v>
      </c>
      <c r="L213" s="177"/>
      <c r="M213" s="177"/>
    </row>
    <row r="214" spans="1:13" ht="12.75" x14ac:dyDescent="0.2">
      <c r="A214" s="177"/>
      <c r="B214" s="239"/>
      <c r="C214" s="239"/>
      <c r="D214" s="239"/>
      <c r="E214" s="239"/>
      <c r="F214" s="240" t="s">
        <v>333</v>
      </c>
      <c r="G214" s="240"/>
      <c r="H214" s="241">
        <f>H215</f>
        <v>6367.5999999999995</v>
      </c>
      <c r="I214" s="242">
        <f>I215</f>
        <v>6165.5</v>
      </c>
      <c r="J214" s="242">
        <f>J215</f>
        <v>5067.8</v>
      </c>
      <c r="K214" s="177"/>
      <c r="L214" s="177"/>
      <c r="M214" s="177"/>
    </row>
    <row r="215" spans="1:13" ht="12.75" x14ac:dyDescent="0.2">
      <c r="A215" s="177"/>
      <c r="B215" s="239"/>
      <c r="C215" s="239"/>
      <c r="D215" s="239"/>
      <c r="E215" s="239"/>
      <c r="F215" s="240" t="s">
        <v>333</v>
      </c>
      <c r="G215" s="240" t="s">
        <v>151</v>
      </c>
      <c r="H215" s="241">
        <f>H163</f>
        <v>6367.5999999999995</v>
      </c>
      <c r="I215" s="242">
        <f>I163</f>
        <v>6165.5</v>
      </c>
      <c r="J215" s="242">
        <f>J163</f>
        <v>5067.8</v>
      </c>
      <c r="K215" s="177">
        <v>103.6</v>
      </c>
      <c r="L215" s="177"/>
      <c r="M215" s="177"/>
    </row>
    <row r="216" spans="1:13" ht="12.75" x14ac:dyDescent="0.2">
      <c r="A216" s="177"/>
      <c r="B216" s="239"/>
      <c r="C216" s="239"/>
      <c r="D216" s="239"/>
      <c r="E216" s="239"/>
      <c r="F216" s="240" t="s">
        <v>275</v>
      </c>
      <c r="G216" s="240"/>
      <c r="H216" s="241">
        <f>H217+H218</f>
        <v>187.2</v>
      </c>
      <c r="I216" s="242">
        <f>I217</f>
        <v>181.2</v>
      </c>
      <c r="J216" s="242">
        <f>J217</f>
        <v>181.2</v>
      </c>
      <c r="K216" s="177"/>
      <c r="L216" s="177"/>
      <c r="M216" s="177"/>
    </row>
    <row r="217" spans="1:13" ht="12.75" x14ac:dyDescent="0.2">
      <c r="A217" s="177"/>
      <c r="B217" s="239"/>
      <c r="C217" s="239"/>
      <c r="D217" s="239"/>
      <c r="E217" s="239"/>
      <c r="F217" s="240" t="s">
        <v>275</v>
      </c>
      <c r="G217" s="240" t="s">
        <v>151</v>
      </c>
      <c r="H217" s="241">
        <f>H186</f>
        <v>181.2</v>
      </c>
      <c r="I217" s="242">
        <f>I186</f>
        <v>181.2</v>
      </c>
      <c r="J217" s="242">
        <f>J186</f>
        <v>181.2</v>
      </c>
      <c r="K217" s="177"/>
      <c r="L217" s="177"/>
      <c r="M217" s="177"/>
    </row>
    <row r="218" spans="1:13" ht="12.75" x14ac:dyDescent="0.2">
      <c r="A218" s="177"/>
      <c r="B218" s="239"/>
      <c r="C218" s="239"/>
      <c r="D218" s="239"/>
      <c r="E218" s="239"/>
      <c r="F218" s="240" t="s">
        <v>275</v>
      </c>
      <c r="G218" s="240" t="s">
        <v>228</v>
      </c>
      <c r="H218" s="241">
        <v>6</v>
      </c>
      <c r="I218" s="242">
        <v>0</v>
      </c>
      <c r="J218" s="242">
        <v>0</v>
      </c>
      <c r="K218" s="177">
        <v>6</v>
      </c>
      <c r="L218" s="177"/>
      <c r="M218" s="177"/>
    </row>
    <row r="219" spans="1:13" ht="12.75" x14ac:dyDescent="0.2">
      <c r="A219" s="177"/>
      <c r="B219" s="239"/>
      <c r="C219" s="239"/>
      <c r="D219" s="239"/>
      <c r="E219" s="239"/>
      <c r="F219" s="240" t="s">
        <v>197</v>
      </c>
      <c r="G219" s="240"/>
      <c r="H219" s="241">
        <f t="shared" ref="H219:J220" si="22">H192</f>
        <v>100</v>
      </c>
      <c r="I219" s="242">
        <f t="shared" si="22"/>
        <v>100</v>
      </c>
      <c r="J219" s="242">
        <f t="shared" si="22"/>
        <v>100</v>
      </c>
      <c r="K219" s="177"/>
      <c r="L219" s="177"/>
      <c r="M219" s="177"/>
    </row>
    <row r="220" spans="1:13" ht="12.75" x14ac:dyDescent="0.2">
      <c r="A220" s="177"/>
      <c r="B220" s="239"/>
      <c r="C220" s="239"/>
      <c r="D220" s="239"/>
      <c r="E220" s="239"/>
      <c r="F220" s="240" t="s">
        <v>197</v>
      </c>
      <c r="G220" s="240" t="s">
        <v>291</v>
      </c>
      <c r="H220" s="241">
        <f t="shared" si="22"/>
        <v>100</v>
      </c>
      <c r="I220" s="242">
        <f t="shared" si="22"/>
        <v>100</v>
      </c>
      <c r="J220" s="242">
        <f t="shared" si="22"/>
        <v>100</v>
      </c>
      <c r="K220" s="177"/>
      <c r="L220" s="177"/>
      <c r="M220" s="177"/>
    </row>
    <row r="221" spans="1:13" ht="12.75" x14ac:dyDescent="0.2">
      <c r="A221" s="177"/>
      <c r="B221" s="239"/>
      <c r="C221" s="239"/>
      <c r="D221" s="239"/>
      <c r="E221" s="239"/>
      <c r="F221" s="239"/>
      <c r="G221" s="239"/>
      <c r="H221" s="241">
        <f>H198+H204+H205+H207+H210+H213+H214+H216+H219</f>
        <v>31431.199999999997</v>
      </c>
      <c r="I221" s="242">
        <f>I198+I204+I205+I207+I210+I213+I214+I216+I219</f>
        <v>26216.600000000002</v>
      </c>
      <c r="J221" s="242">
        <f>J198+J204+J205+J207+J210+J213+J214+J216+J219</f>
        <v>24768.5</v>
      </c>
      <c r="K221" s="177"/>
      <c r="L221" s="177"/>
      <c r="M221" s="177"/>
    </row>
  </sheetData>
  <mergeCells count="13">
    <mergeCell ref="A8:J8"/>
    <mergeCell ref="B1:J1"/>
    <mergeCell ref="B2:J2"/>
    <mergeCell ref="B4:J4"/>
    <mergeCell ref="B5:J5"/>
    <mergeCell ref="A6:J7"/>
    <mergeCell ref="A9:J9"/>
    <mergeCell ref="G10:J10"/>
    <mergeCell ref="B11:G11"/>
    <mergeCell ref="H11:H12"/>
    <mergeCell ref="I11:I12"/>
    <mergeCell ref="J11:J12"/>
    <mergeCell ref="D12:F12"/>
  </mergeCells>
  <pageMargins left="0.23622047244094491" right="0.23622047244094491" top="0.74803149606299213" bottom="0.74803149606299213" header="0.31496062992125984" footer="0.31496062992125984"/>
  <pageSetup paperSize="9" scale="6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O220"/>
  <sheetViews>
    <sheetView view="pageBreakPreview" topLeftCell="A188" zoomScaleNormal="120" zoomScaleSheetLayoutView="100" workbookViewId="0">
      <selection activeCell="D4" sqref="D4:L4"/>
    </sheetView>
  </sheetViews>
  <sheetFormatPr defaultRowHeight="11.25" x14ac:dyDescent="0.2"/>
  <cols>
    <col min="1" max="1" width="9.140625" style="72"/>
    <col min="2" max="2" width="73.7109375" style="72" customWidth="1"/>
    <col min="3" max="3" width="10.7109375" style="72" customWidth="1"/>
    <col min="4" max="4" width="5.140625" style="86" customWidth="1"/>
    <col min="5" max="5" width="4.7109375" style="86" customWidth="1"/>
    <col min="6" max="6" width="4.85546875" style="86" customWidth="1"/>
    <col min="7" max="7" width="4.28515625" style="86" customWidth="1"/>
    <col min="8" max="9" width="6.5703125" style="86" customWidth="1"/>
    <col min="10" max="10" width="12.85546875" style="87" customWidth="1"/>
    <col min="11" max="11" width="10.85546875" style="75" customWidth="1"/>
    <col min="12" max="12" width="10.7109375" style="72" customWidth="1"/>
    <col min="13" max="13" width="9.140625" style="72" hidden="1" customWidth="1"/>
    <col min="14" max="14" width="14.28515625" style="72" hidden="1" customWidth="1"/>
    <col min="15" max="15" width="9.140625" style="72" hidden="1" customWidth="1"/>
    <col min="16" max="16" width="9.140625" style="72" customWidth="1"/>
    <col min="17" max="258" width="9.140625" style="72"/>
    <col min="259" max="259" width="73.7109375" style="72" customWidth="1"/>
    <col min="260" max="260" width="5.140625" style="72" customWidth="1"/>
    <col min="261" max="261" width="4.7109375" style="72" customWidth="1"/>
    <col min="262" max="262" width="4.85546875" style="72" customWidth="1"/>
    <col min="263" max="263" width="4.28515625" style="72" customWidth="1"/>
    <col min="264" max="265" width="6.5703125" style="72" customWidth="1"/>
    <col min="266" max="266" width="12.85546875" style="72" customWidth="1"/>
    <col min="267" max="267" width="10.85546875" style="72" customWidth="1"/>
    <col min="268" max="268" width="10.7109375" style="72" customWidth="1"/>
    <col min="269" max="269" width="9.140625" style="72" customWidth="1"/>
    <col min="270" max="270" width="14.28515625" style="72" customWidth="1"/>
    <col min="271" max="272" width="9.140625" style="72" customWidth="1"/>
    <col min="273" max="514" width="9.140625" style="72"/>
    <col min="515" max="515" width="73.7109375" style="72" customWidth="1"/>
    <col min="516" max="516" width="5.140625" style="72" customWidth="1"/>
    <col min="517" max="517" width="4.7109375" style="72" customWidth="1"/>
    <col min="518" max="518" width="4.85546875" style="72" customWidth="1"/>
    <col min="519" max="519" width="4.28515625" style="72" customWidth="1"/>
    <col min="520" max="521" width="6.5703125" style="72" customWidth="1"/>
    <col min="522" max="522" width="12.85546875" style="72" customWidth="1"/>
    <col min="523" max="523" width="10.85546875" style="72" customWidth="1"/>
    <col min="524" max="524" width="10.7109375" style="72" customWidth="1"/>
    <col min="525" max="525" width="9.140625" style="72" customWidth="1"/>
    <col min="526" max="526" width="14.28515625" style="72" customWidth="1"/>
    <col min="527" max="528" width="9.140625" style="72" customWidth="1"/>
    <col min="529" max="770" width="9.140625" style="72"/>
    <col min="771" max="771" width="73.7109375" style="72" customWidth="1"/>
    <col min="772" max="772" width="5.140625" style="72" customWidth="1"/>
    <col min="773" max="773" width="4.7109375" style="72" customWidth="1"/>
    <col min="774" max="774" width="4.85546875" style="72" customWidth="1"/>
    <col min="775" max="775" width="4.28515625" style="72" customWidth="1"/>
    <col min="776" max="777" width="6.5703125" style="72" customWidth="1"/>
    <col min="778" max="778" width="12.85546875" style="72" customWidth="1"/>
    <col min="779" max="779" width="10.85546875" style="72" customWidth="1"/>
    <col min="780" max="780" width="10.7109375" style="72" customWidth="1"/>
    <col min="781" max="781" width="9.140625" style="72" customWidth="1"/>
    <col min="782" max="782" width="14.28515625" style="72" customWidth="1"/>
    <col min="783" max="784" width="9.140625" style="72" customWidth="1"/>
    <col min="785" max="1026" width="9.140625" style="72"/>
    <col min="1027" max="1027" width="73.7109375" style="72" customWidth="1"/>
    <col min="1028" max="1028" width="5.140625" style="72" customWidth="1"/>
    <col min="1029" max="1029" width="4.7109375" style="72" customWidth="1"/>
    <col min="1030" max="1030" width="4.85546875" style="72" customWidth="1"/>
    <col min="1031" max="1031" width="4.28515625" style="72" customWidth="1"/>
    <col min="1032" max="1033" width="6.5703125" style="72" customWidth="1"/>
    <col min="1034" max="1034" width="12.85546875" style="72" customWidth="1"/>
    <col min="1035" max="1035" width="10.85546875" style="72" customWidth="1"/>
    <col min="1036" max="1036" width="10.7109375" style="72" customWidth="1"/>
    <col min="1037" max="1037" width="9.140625" style="72" customWidth="1"/>
    <col min="1038" max="1038" width="14.28515625" style="72" customWidth="1"/>
    <col min="1039" max="1040" width="9.140625" style="72" customWidth="1"/>
    <col min="1041" max="1282" width="9.140625" style="72"/>
    <col min="1283" max="1283" width="73.7109375" style="72" customWidth="1"/>
    <col min="1284" max="1284" width="5.140625" style="72" customWidth="1"/>
    <col min="1285" max="1285" width="4.7109375" style="72" customWidth="1"/>
    <col min="1286" max="1286" width="4.85546875" style="72" customWidth="1"/>
    <col min="1287" max="1287" width="4.28515625" style="72" customWidth="1"/>
    <col min="1288" max="1289" width="6.5703125" style="72" customWidth="1"/>
    <col min="1290" max="1290" width="12.85546875" style="72" customWidth="1"/>
    <col min="1291" max="1291" width="10.85546875" style="72" customWidth="1"/>
    <col min="1292" max="1292" width="10.7109375" style="72" customWidth="1"/>
    <col min="1293" max="1293" width="9.140625" style="72" customWidth="1"/>
    <col min="1294" max="1294" width="14.28515625" style="72" customWidth="1"/>
    <col min="1295" max="1296" width="9.140625" style="72" customWidth="1"/>
    <col min="1297" max="1538" width="9.140625" style="72"/>
    <col min="1539" max="1539" width="73.7109375" style="72" customWidth="1"/>
    <col min="1540" max="1540" width="5.140625" style="72" customWidth="1"/>
    <col min="1541" max="1541" width="4.7109375" style="72" customWidth="1"/>
    <col min="1542" max="1542" width="4.85546875" style="72" customWidth="1"/>
    <col min="1543" max="1543" width="4.28515625" style="72" customWidth="1"/>
    <col min="1544" max="1545" width="6.5703125" style="72" customWidth="1"/>
    <col min="1546" max="1546" width="12.85546875" style="72" customWidth="1"/>
    <col min="1547" max="1547" width="10.85546875" style="72" customWidth="1"/>
    <col min="1548" max="1548" width="10.7109375" style="72" customWidth="1"/>
    <col min="1549" max="1549" width="9.140625" style="72" customWidth="1"/>
    <col min="1550" max="1550" width="14.28515625" style="72" customWidth="1"/>
    <col min="1551" max="1552" width="9.140625" style="72" customWidth="1"/>
    <col min="1553" max="1794" width="9.140625" style="72"/>
    <col min="1795" max="1795" width="73.7109375" style="72" customWidth="1"/>
    <col min="1796" max="1796" width="5.140625" style="72" customWidth="1"/>
    <col min="1797" max="1797" width="4.7109375" style="72" customWidth="1"/>
    <col min="1798" max="1798" width="4.85546875" style="72" customWidth="1"/>
    <col min="1799" max="1799" width="4.28515625" style="72" customWidth="1"/>
    <col min="1800" max="1801" width="6.5703125" style="72" customWidth="1"/>
    <col min="1802" max="1802" width="12.85546875" style="72" customWidth="1"/>
    <col min="1803" max="1803" width="10.85546875" style="72" customWidth="1"/>
    <col min="1804" max="1804" width="10.7109375" style="72" customWidth="1"/>
    <col min="1805" max="1805" width="9.140625" style="72" customWidth="1"/>
    <col min="1806" max="1806" width="14.28515625" style="72" customWidth="1"/>
    <col min="1807" max="1808" width="9.140625" style="72" customWidth="1"/>
    <col min="1809" max="2050" width="9.140625" style="72"/>
    <col min="2051" max="2051" width="73.7109375" style="72" customWidth="1"/>
    <col min="2052" max="2052" width="5.140625" style="72" customWidth="1"/>
    <col min="2053" max="2053" width="4.7109375" style="72" customWidth="1"/>
    <col min="2054" max="2054" width="4.85546875" style="72" customWidth="1"/>
    <col min="2055" max="2055" width="4.28515625" style="72" customWidth="1"/>
    <col min="2056" max="2057" width="6.5703125" style="72" customWidth="1"/>
    <col min="2058" max="2058" width="12.85546875" style="72" customWidth="1"/>
    <col min="2059" max="2059" width="10.85546875" style="72" customWidth="1"/>
    <col min="2060" max="2060" width="10.7109375" style="72" customWidth="1"/>
    <col min="2061" max="2061" width="9.140625" style="72" customWidth="1"/>
    <col min="2062" max="2062" width="14.28515625" style="72" customWidth="1"/>
    <col min="2063" max="2064" width="9.140625" style="72" customWidth="1"/>
    <col min="2065" max="2306" width="9.140625" style="72"/>
    <col min="2307" max="2307" width="73.7109375" style="72" customWidth="1"/>
    <col min="2308" max="2308" width="5.140625" style="72" customWidth="1"/>
    <col min="2309" max="2309" width="4.7109375" style="72" customWidth="1"/>
    <col min="2310" max="2310" width="4.85546875" style="72" customWidth="1"/>
    <col min="2311" max="2311" width="4.28515625" style="72" customWidth="1"/>
    <col min="2312" max="2313" width="6.5703125" style="72" customWidth="1"/>
    <col min="2314" max="2314" width="12.85546875" style="72" customWidth="1"/>
    <col min="2315" max="2315" width="10.85546875" style="72" customWidth="1"/>
    <col min="2316" max="2316" width="10.7109375" style="72" customWidth="1"/>
    <col min="2317" max="2317" width="9.140625" style="72" customWidth="1"/>
    <col min="2318" max="2318" width="14.28515625" style="72" customWidth="1"/>
    <col min="2319" max="2320" width="9.140625" style="72" customWidth="1"/>
    <col min="2321" max="2562" width="9.140625" style="72"/>
    <col min="2563" max="2563" width="73.7109375" style="72" customWidth="1"/>
    <col min="2564" max="2564" width="5.140625" style="72" customWidth="1"/>
    <col min="2565" max="2565" width="4.7109375" style="72" customWidth="1"/>
    <col min="2566" max="2566" width="4.85546875" style="72" customWidth="1"/>
    <col min="2567" max="2567" width="4.28515625" style="72" customWidth="1"/>
    <col min="2568" max="2569" width="6.5703125" style="72" customWidth="1"/>
    <col min="2570" max="2570" width="12.85546875" style="72" customWidth="1"/>
    <col min="2571" max="2571" width="10.85546875" style="72" customWidth="1"/>
    <col min="2572" max="2572" width="10.7109375" style="72" customWidth="1"/>
    <col min="2573" max="2573" width="9.140625" style="72" customWidth="1"/>
    <col min="2574" max="2574" width="14.28515625" style="72" customWidth="1"/>
    <col min="2575" max="2576" width="9.140625" style="72" customWidth="1"/>
    <col min="2577" max="2818" width="9.140625" style="72"/>
    <col min="2819" max="2819" width="73.7109375" style="72" customWidth="1"/>
    <col min="2820" max="2820" width="5.140625" style="72" customWidth="1"/>
    <col min="2821" max="2821" width="4.7109375" style="72" customWidth="1"/>
    <col min="2822" max="2822" width="4.85546875" style="72" customWidth="1"/>
    <col min="2823" max="2823" width="4.28515625" style="72" customWidth="1"/>
    <col min="2824" max="2825" width="6.5703125" style="72" customWidth="1"/>
    <col min="2826" max="2826" width="12.85546875" style="72" customWidth="1"/>
    <col min="2827" max="2827" width="10.85546875" style="72" customWidth="1"/>
    <col min="2828" max="2828" width="10.7109375" style="72" customWidth="1"/>
    <col min="2829" max="2829" width="9.140625" style="72" customWidth="1"/>
    <col min="2830" max="2830" width="14.28515625" style="72" customWidth="1"/>
    <col min="2831" max="2832" width="9.140625" style="72" customWidth="1"/>
    <col min="2833" max="3074" width="9.140625" style="72"/>
    <col min="3075" max="3075" width="73.7109375" style="72" customWidth="1"/>
    <col min="3076" max="3076" width="5.140625" style="72" customWidth="1"/>
    <col min="3077" max="3077" width="4.7109375" style="72" customWidth="1"/>
    <col min="3078" max="3078" width="4.85546875" style="72" customWidth="1"/>
    <col min="3079" max="3079" width="4.28515625" style="72" customWidth="1"/>
    <col min="3080" max="3081" width="6.5703125" style="72" customWidth="1"/>
    <col min="3082" max="3082" width="12.85546875" style="72" customWidth="1"/>
    <col min="3083" max="3083" width="10.85546875" style="72" customWidth="1"/>
    <col min="3084" max="3084" width="10.7109375" style="72" customWidth="1"/>
    <col min="3085" max="3085" width="9.140625" style="72" customWidth="1"/>
    <col min="3086" max="3086" width="14.28515625" style="72" customWidth="1"/>
    <col min="3087" max="3088" width="9.140625" style="72" customWidth="1"/>
    <col min="3089" max="3330" width="9.140625" style="72"/>
    <col min="3331" max="3331" width="73.7109375" style="72" customWidth="1"/>
    <col min="3332" max="3332" width="5.140625" style="72" customWidth="1"/>
    <col min="3333" max="3333" width="4.7109375" style="72" customWidth="1"/>
    <col min="3334" max="3334" width="4.85546875" style="72" customWidth="1"/>
    <col min="3335" max="3335" width="4.28515625" style="72" customWidth="1"/>
    <col min="3336" max="3337" width="6.5703125" style="72" customWidth="1"/>
    <col min="3338" max="3338" width="12.85546875" style="72" customWidth="1"/>
    <col min="3339" max="3339" width="10.85546875" style="72" customWidth="1"/>
    <col min="3340" max="3340" width="10.7109375" style="72" customWidth="1"/>
    <col min="3341" max="3341" width="9.140625" style="72" customWidth="1"/>
    <col min="3342" max="3342" width="14.28515625" style="72" customWidth="1"/>
    <col min="3343" max="3344" width="9.140625" style="72" customWidth="1"/>
    <col min="3345" max="3586" width="9.140625" style="72"/>
    <col min="3587" max="3587" width="73.7109375" style="72" customWidth="1"/>
    <col min="3588" max="3588" width="5.140625" style="72" customWidth="1"/>
    <col min="3589" max="3589" width="4.7109375" style="72" customWidth="1"/>
    <col min="3590" max="3590" width="4.85546875" style="72" customWidth="1"/>
    <col min="3591" max="3591" width="4.28515625" style="72" customWidth="1"/>
    <col min="3592" max="3593" width="6.5703125" style="72" customWidth="1"/>
    <col min="3594" max="3594" width="12.85546875" style="72" customWidth="1"/>
    <col min="3595" max="3595" width="10.85546875" style="72" customWidth="1"/>
    <col min="3596" max="3596" width="10.7109375" style="72" customWidth="1"/>
    <col min="3597" max="3597" width="9.140625" style="72" customWidth="1"/>
    <col min="3598" max="3598" width="14.28515625" style="72" customWidth="1"/>
    <col min="3599" max="3600" width="9.140625" style="72" customWidth="1"/>
    <col min="3601" max="3842" width="9.140625" style="72"/>
    <col min="3843" max="3843" width="73.7109375" style="72" customWidth="1"/>
    <col min="3844" max="3844" width="5.140625" style="72" customWidth="1"/>
    <col min="3845" max="3845" width="4.7109375" style="72" customWidth="1"/>
    <col min="3846" max="3846" width="4.85546875" style="72" customWidth="1"/>
    <col min="3847" max="3847" width="4.28515625" style="72" customWidth="1"/>
    <col min="3848" max="3849" width="6.5703125" style="72" customWidth="1"/>
    <col min="3850" max="3850" width="12.85546875" style="72" customWidth="1"/>
    <col min="3851" max="3851" width="10.85546875" style="72" customWidth="1"/>
    <col min="3852" max="3852" width="10.7109375" style="72" customWidth="1"/>
    <col min="3853" max="3853" width="9.140625" style="72" customWidth="1"/>
    <col min="3854" max="3854" width="14.28515625" style="72" customWidth="1"/>
    <col min="3855" max="3856" width="9.140625" style="72" customWidth="1"/>
    <col min="3857" max="4098" width="9.140625" style="72"/>
    <col min="4099" max="4099" width="73.7109375" style="72" customWidth="1"/>
    <col min="4100" max="4100" width="5.140625" style="72" customWidth="1"/>
    <col min="4101" max="4101" width="4.7109375" style="72" customWidth="1"/>
    <col min="4102" max="4102" width="4.85546875" style="72" customWidth="1"/>
    <col min="4103" max="4103" width="4.28515625" style="72" customWidth="1"/>
    <col min="4104" max="4105" width="6.5703125" style="72" customWidth="1"/>
    <col min="4106" max="4106" width="12.85546875" style="72" customWidth="1"/>
    <col min="4107" max="4107" width="10.85546875" style="72" customWidth="1"/>
    <col min="4108" max="4108" width="10.7109375" style="72" customWidth="1"/>
    <col min="4109" max="4109" width="9.140625" style="72" customWidth="1"/>
    <col min="4110" max="4110" width="14.28515625" style="72" customWidth="1"/>
    <col min="4111" max="4112" width="9.140625" style="72" customWidth="1"/>
    <col min="4113" max="4354" width="9.140625" style="72"/>
    <col min="4355" max="4355" width="73.7109375" style="72" customWidth="1"/>
    <col min="4356" max="4356" width="5.140625" style="72" customWidth="1"/>
    <col min="4357" max="4357" width="4.7109375" style="72" customWidth="1"/>
    <col min="4358" max="4358" width="4.85546875" style="72" customWidth="1"/>
    <col min="4359" max="4359" width="4.28515625" style="72" customWidth="1"/>
    <col min="4360" max="4361" width="6.5703125" style="72" customWidth="1"/>
    <col min="4362" max="4362" width="12.85546875" style="72" customWidth="1"/>
    <col min="4363" max="4363" width="10.85546875" style="72" customWidth="1"/>
    <col min="4364" max="4364" width="10.7109375" style="72" customWidth="1"/>
    <col min="4365" max="4365" width="9.140625" style="72" customWidth="1"/>
    <col min="4366" max="4366" width="14.28515625" style="72" customWidth="1"/>
    <col min="4367" max="4368" width="9.140625" style="72" customWidth="1"/>
    <col min="4369" max="4610" width="9.140625" style="72"/>
    <col min="4611" max="4611" width="73.7109375" style="72" customWidth="1"/>
    <col min="4612" max="4612" width="5.140625" style="72" customWidth="1"/>
    <col min="4613" max="4613" width="4.7109375" style="72" customWidth="1"/>
    <col min="4614" max="4614" width="4.85546875" style="72" customWidth="1"/>
    <col min="4615" max="4615" width="4.28515625" style="72" customWidth="1"/>
    <col min="4616" max="4617" width="6.5703125" style="72" customWidth="1"/>
    <col min="4618" max="4618" width="12.85546875" style="72" customWidth="1"/>
    <col min="4619" max="4619" width="10.85546875" style="72" customWidth="1"/>
    <col min="4620" max="4620" width="10.7109375" style="72" customWidth="1"/>
    <col min="4621" max="4621" width="9.140625" style="72" customWidth="1"/>
    <col min="4622" max="4622" width="14.28515625" style="72" customWidth="1"/>
    <col min="4623" max="4624" width="9.140625" style="72" customWidth="1"/>
    <col min="4625" max="4866" width="9.140625" style="72"/>
    <col min="4867" max="4867" width="73.7109375" style="72" customWidth="1"/>
    <col min="4868" max="4868" width="5.140625" style="72" customWidth="1"/>
    <col min="4869" max="4869" width="4.7109375" style="72" customWidth="1"/>
    <col min="4870" max="4870" width="4.85546875" style="72" customWidth="1"/>
    <col min="4871" max="4871" width="4.28515625" style="72" customWidth="1"/>
    <col min="4872" max="4873" width="6.5703125" style="72" customWidth="1"/>
    <col min="4874" max="4874" width="12.85546875" style="72" customWidth="1"/>
    <col min="4875" max="4875" width="10.85546875" style="72" customWidth="1"/>
    <col min="4876" max="4876" width="10.7109375" style="72" customWidth="1"/>
    <col min="4877" max="4877" width="9.140625" style="72" customWidth="1"/>
    <col min="4878" max="4878" width="14.28515625" style="72" customWidth="1"/>
    <col min="4879" max="4880" width="9.140625" style="72" customWidth="1"/>
    <col min="4881" max="5122" width="9.140625" style="72"/>
    <col min="5123" max="5123" width="73.7109375" style="72" customWidth="1"/>
    <col min="5124" max="5124" width="5.140625" style="72" customWidth="1"/>
    <col min="5125" max="5125" width="4.7109375" style="72" customWidth="1"/>
    <col min="5126" max="5126" width="4.85546875" style="72" customWidth="1"/>
    <col min="5127" max="5127" width="4.28515625" style="72" customWidth="1"/>
    <col min="5128" max="5129" width="6.5703125" style="72" customWidth="1"/>
    <col min="5130" max="5130" width="12.85546875" style="72" customWidth="1"/>
    <col min="5131" max="5131" width="10.85546875" style="72" customWidth="1"/>
    <col min="5132" max="5132" width="10.7109375" style="72" customWidth="1"/>
    <col min="5133" max="5133" width="9.140625" style="72" customWidth="1"/>
    <col min="5134" max="5134" width="14.28515625" style="72" customWidth="1"/>
    <col min="5135" max="5136" width="9.140625" style="72" customWidth="1"/>
    <col min="5137" max="5378" width="9.140625" style="72"/>
    <col min="5379" max="5379" width="73.7109375" style="72" customWidth="1"/>
    <col min="5380" max="5380" width="5.140625" style="72" customWidth="1"/>
    <col min="5381" max="5381" width="4.7109375" style="72" customWidth="1"/>
    <col min="5382" max="5382" width="4.85546875" style="72" customWidth="1"/>
    <col min="5383" max="5383" width="4.28515625" style="72" customWidth="1"/>
    <col min="5384" max="5385" width="6.5703125" style="72" customWidth="1"/>
    <col min="5386" max="5386" width="12.85546875" style="72" customWidth="1"/>
    <col min="5387" max="5387" width="10.85546875" style="72" customWidth="1"/>
    <col min="5388" max="5388" width="10.7109375" style="72" customWidth="1"/>
    <col min="5389" max="5389" width="9.140625" style="72" customWidth="1"/>
    <col min="5390" max="5390" width="14.28515625" style="72" customWidth="1"/>
    <col min="5391" max="5392" width="9.140625" style="72" customWidth="1"/>
    <col min="5393" max="5634" width="9.140625" style="72"/>
    <col min="5635" max="5635" width="73.7109375" style="72" customWidth="1"/>
    <col min="5636" max="5636" width="5.140625" style="72" customWidth="1"/>
    <col min="5637" max="5637" width="4.7109375" style="72" customWidth="1"/>
    <col min="5638" max="5638" width="4.85546875" style="72" customWidth="1"/>
    <col min="5639" max="5639" width="4.28515625" style="72" customWidth="1"/>
    <col min="5640" max="5641" width="6.5703125" style="72" customWidth="1"/>
    <col min="5642" max="5642" width="12.85546875" style="72" customWidth="1"/>
    <col min="5643" max="5643" width="10.85546875" style="72" customWidth="1"/>
    <col min="5644" max="5644" width="10.7109375" style="72" customWidth="1"/>
    <col min="5645" max="5645" width="9.140625" style="72" customWidth="1"/>
    <col min="5646" max="5646" width="14.28515625" style="72" customWidth="1"/>
    <col min="5647" max="5648" width="9.140625" style="72" customWidth="1"/>
    <col min="5649" max="5890" width="9.140625" style="72"/>
    <col min="5891" max="5891" width="73.7109375" style="72" customWidth="1"/>
    <col min="5892" max="5892" width="5.140625" style="72" customWidth="1"/>
    <col min="5893" max="5893" width="4.7109375" style="72" customWidth="1"/>
    <col min="5894" max="5894" width="4.85546875" style="72" customWidth="1"/>
    <col min="5895" max="5895" width="4.28515625" style="72" customWidth="1"/>
    <col min="5896" max="5897" width="6.5703125" style="72" customWidth="1"/>
    <col min="5898" max="5898" width="12.85546875" style="72" customWidth="1"/>
    <col min="5899" max="5899" width="10.85546875" style="72" customWidth="1"/>
    <col min="5900" max="5900" width="10.7109375" style="72" customWidth="1"/>
    <col min="5901" max="5901" width="9.140625" style="72" customWidth="1"/>
    <col min="5902" max="5902" width="14.28515625" style="72" customWidth="1"/>
    <col min="5903" max="5904" width="9.140625" style="72" customWidth="1"/>
    <col min="5905" max="6146" width="9.140625" style="72"/>
    <col min="6147" max="6147" width="73.7109375" style="72" customWidth="1"/>
    <col min="6148" max="6148" width="5.140625" style="72" customWidth="1"/>
    <col min="6149" max="6149" width="4.7109375" style="72" customWidth="1"/>
    <col min="6150" max="6150" width="4.85546875" style="72" customWidth="1"/>
    <col min="6151" max="6151" width="4.28515625" style="72" customWidth="1"/>
    <col min="6152" max="6153" width="6.5703125" style="72" customWidth="1"/>
    <col min="6154" max="6154" width="12.85546875" style="72" customWidth="1"/>
    <col min="6155" max="6155" width="10.85546875" style="72" customWidth="1"/>
    <col min="6156" max="6156" width="10.7109375" style="72" customWidth="1"/>
    <col min="6157" max="6157" width="9.140625" style="72" customWidth="1"/>
    <col min="6158" max="6158" width="14.28515625" style="72" customWidth="1"/>
    <col min="6159" max="6160" width="9.140625" style="72" customWidth="1"/>
    <col min="6161" max="6402" width="9.140625" style="72"/>
    <col min="6403" max="6403" width="73.7109375" style="72" customWidth="1"/>
    <col min="6404" max="6404" width="5.140625" style="72" customWidth="1"/>
    <col min="6405" max="6405" width="4.7109375" style="72" customWidth="1"/>
    <col min="6406" max="6406" width="4.85546875" style="72" customWidth="1"/>
    <col min="6407" max="6407" width="4.28515625" style="72" customWidth="1"/>
    <col min="6408" max="6409" width="6.5703125" style="72" customWidth="1"/>
    <col min="6410" max="6410" width="12.85546875" style="72" customWidth="1"/>
    <col min="6411" max="6411" width="10.85546875" style="72" customWidth="1"/>
    <col min="6412" max="6412" width="10.7109375" style="72" customWidth="1"/>
    <col min="6413" max="6413" width="9.140625" style="72" customWidth="1"/>
    <col min="6414" max="6414" width="14.28515625" style="72" customWidth="1"/>
    <col min="6415" max="6416" width="9.140625" style="72" customWidth="1"/>
    <col min="6417" max="6658" width="9.140625" style="72"/>
    <col min="6659" max="6659" width="73.7109375" style="72" customWidth="1"/>
    <col min="6660" max="6660" width="5.140625" style="72" customWidth="1"/>
    <col min="6661" max="6661" width="4.7109375" style="72" customWidth="1"/>
    <col min="6662" max="6662" width="4.85546875" style="72" customWidth="1"/>
    <col min="6663" max="6663" width="4.28515625" style="72" customWidth="1"/>
    <col min="6664" max="6665" width="6.5703125" style="72" customWidth="1"/>
    <col min="6666" max="6666" width="12.85546875" style="72" customWidth="1"/>
    <col min="6667" max="6667" width="10.85546875" style="72" customWidth="1"/>
    <col min="6668" max="6668" width="10.7109375" style="72" customWidth="1"/>
    <col min="6669" max="6669" width="9.140625" style="72" customWidth="1"/>
    <col min="6670" max="6670" width="14.28515625" style="72" customWidth="1"/>
    <col min="6671" max="6672" width="9.140625" style="72" customWidth="1"/>
    <col min="6673" max="6914" width="9.140625" style="72"/>
    <col min="6915" max="6915" width="73.7109375" style="72" customWidth="1"/>
    <col min="6916" max="6916" width="5.140625" style="72" customWidth="1"/>
    <col min="6917" max="6917" width="4.7109375" style="72" customWidth="1"/>
    <col min="6918" max="6918" width="4.85546875" style="72" customWidth="1"/>
    <col min="6919" max="6919" width="4.28515625" style="72" customWidth="1"/>
    <col min="6920" max="6921" width="6.5703125" style="72" customWidth="1"/>
    <col min="6922" max="6922" width="12.85546875" style="72" customWidth="1"/>
    <col min="6923" max="6923" width="10.85546875" style="72" customWidth="1"/>
    <col min="6924" max="6924" width="10.7109375" style="72" customWidth="1"/>
    <col min="6925" max="6925" width="9.140625" style="72" customWidth="1"/>
    <col min="6926" max="6926" width="14.28515625" style="72" customWidth="1"/>
    <col min="6927" max="6928" width="9.140625" style="72" customWidth="1"/>
    <col min="6929" max="7170" width="9.140625" style="72"/>
    <col min="7171" max="7171" width="73.7109375" style="72" customWidth="1"/>
    <col min="7172" max="7172" width="5.140625" style="72" customWidth="1"/>
    <col min="7173" max="7173" width="4.7109375" style="72" customWidth="1"/>
    <col min="7174" max="7174" width="4.85546875" style="72" customWidth="1"/>
    <col min="7175" max="7175" width="4.28515625" style="72" customWidth="1"/>
    <col min="7176" max="7177" width="6.5703125" style="72" customWidth="1"/>
    <col min="7178" max="7178" width="12.85546875" style="72" customWidth="1"/>
    <col min="7179" max="7179" width="10.85546875" style="72" customWidth="1"/>
    <col min="7180" max="7180" width="10.7109375" style="72" customWidth="1"/>
    <col min="7181" max="7181" width="9.140625" style="72" customWidth="1"/>
    <col min="7182" max="7182" width="14.28515625" style="72" customWidth="1"/>
    <col min="7183" max="7184" width="9.140625" style="72" customWidth="1"/>
    <col min="7185" max="7426" width="9.140625" style="72"/>
    <col min="7427" max="7427" width="73.7109375" style="72" customWidth="1"/>
    <col min="7428" max="7428" width="5.140625" style="72" customWidth="1"/>
    <col min="7429" max="7429" width="4.7109375" style="72" customWidth="1"/>
    <col min="7430" max="7430" width="4.85546875" style="72" customWidth="1"/>
    <col min="7431" max="7431" width="4.28515625" style="72" customWidth="1"/>
    <col min="7432" max="7433" width="6.5703125" style="72" customWidth="1"/>
    <col min="7434" max="7434" width="12.85546875" style="72" customWidth="1"/>
    <col min="7435" max="7435" width="10.85546875" style="72" customWidth="1"/>
    <col min="7436" max="7436" width="10.7109375" style="72" customWidth="1"/>
    <col min="7437" max="7437" width="9.140625" style="72" customWidth="1"/>
    <col min="7438" max="7438" width="14.28515625" style="72" customWidth="1"/>
    <col min="7439" max="7440" width="9.140625" style="72" customWidth="1"/>
    <col min="7441" max="7682" width="9.140625" style="72"/>
    <col min="7683" max="7683" width="73.7109375" style="72" customWidth="1"/>
    <col min="7684" max="7684" width="5.140625" style="72" customWidth="1"/>
    <col min="7685" max="7685" width="4.7109375" style="72" customWidth="1"/>
    <col min="7686" max="7686" width="4.85546875" style="72" customWidth="1"/>
    <col min="7687" max="7687" width="4.28515625" style="72" customWidth="1"/>
    <col min="7688" max="7689" width="6.5703125" style="72" customWidth="1"/>
    <col min="7690" max="7690" width="12.85546875" style="72" customWidth="1"/>
    <col min="7691" max="7691" width="10.85546875" style="72" customWidth="1"/>
    <col min="7692" max="7692" width="10.7109375" style="72" customWidth="1"/>
    <col min="7693" max="7693" width="9.140625" style="72" customWidth="1"/>
    <col min="7694" max="7694" width="14.28515625" style="72" customWidth="1"/>
    <col min="7695" max="7696" width="9.140625" style="72" customWidth="1"/>
    <col min="7697" max="7938" width="9.140625" style="72"/>
    <col min="7939" max="7939" width="73.7109375" style="72" customWidth="1"/>
    <col min="7940" max="7940" width="5.140625" style="72" customWidth="1"/>
    <col min="7941" max="7941" width="4.7109375" style="72" customWidth="1"/>
    <col min="7942" max="7942" width="4.85546875" style="72" customWidth="1"/>
    <col min="7943" max="7943" width="4.28515625" style="72" customWidth="1"/>
    <col min="7944" max="7945" width="6.5703125" style="72" customWidth="1"/>
    <col min="7946" max="7946" width="12.85546875" style="72" customWidth="1"/>
    <col min="7947" max="7947" width="10.85546875" style="72" customWidth="1"/>
    <col min="7948" max="7948" width="10.7109375" style="72" customWidth="1"/>
    <col min="7949" max="7949" width="9.140625" style="72" customWidth="1"/>
    <col min="7950" max="7950" width="14.28515625" style="72" customWidth="1"/>
    <col min="7951" max="7952" width="9.140625" style="72" customWidth="1"/>
    <col min="7953" max="8194" width="9.140625" style="72"/>
    <col min="8195" max="8195" width="73.7109375" style="72" customWidth="1"/>
    <col min="8196" max="8196" width="5.140625" style="72" customWidth="1"/>
    <col min="8197" max="8197" width="4.7109375" style="72" customWidth="1"/>
    <col min="8198" max="8198" width="4.85546875" style="72" customWidth="1"/>
    <col min="8199" max="8199" width="4.28515625" style="72" customWidth="1"/>
    <col min="8200" max="8201" width="6.5703125" style="72" customWidth="1"/>
    <col min="8202" max="8202" width="12.85546875" style="72" customWidth="1"/>
    <col min="8203" max="8203" width="10.85546875" style="72" customWidth="1"/>
    <col min="8204" max="8204" width="10.7109375" style="72" customWidth="1"/>
    <col min="8205" max="8205" width="9.140625" style="72" customWidth="1"/>
    <col min="8206" max="8206" width="14.28515625" style="72" customWidth="1"/>
    <col min="8207" max="8208" width="9.140625" style="72" customWidth="1"/>
    <col min="8209" max="8450" width="9.140625" style="72"/>
    <col min="8451" max="8451" width="73.7109375" style="72" customWidth="1"/>
    <col min="8452" max="8452" width="5.140625" style="72" customWidth="1"/>
    <col min="8453" max="8453" width="4.7109375" style="72" customWidth="1"/>
    <col min="8454" max="8454" width="4.85546875" style="72" customWidth="1"/>
    <col min="8455" max="8455" width="4.28515625" style="72" customWidth="1"/>
    <col min="8456" max="8457" width="6.5703125" style="72" customWidth="1"/>
    <col min="8458" max="8458" width="12.85546875" style="72" customWidth="1"/>
    <col min="8459" max="8459" width="10.85546875" style="72" customWidth="1"/>
    <col min="8460" max="8460" width="10.7109375" style="72" customWidth="1"/>
    <col min="8461" max="8461" width="9.140625" style="72" customWidth="1"/>
    <col min="8462" max="8462" width="14.28515625" style="72" customWidth="1"/>
    <col min="8463" max="8464" width="9.140625" style="72" customWidth="1"/>
    <col min="8465" max="8706" width="9.140625" style="72"/>
    <col min="8707" max="8707" width="73.7109375" style="72" customWidth="1"/>
    <col min="8708" max="8708" width="5.140625" style="72" customWidth="1"/>
    <col min="8709" max="8709" width="4.7109375" style="72" customWidth="1"/>
    <col min="8710" max="8710" width="4.85546875" style="72" customWidth="1"/>
    <col min="8711" max="8711" width="4.28515625" style="72" customWidth="1"/>
    <col min="8712" max="8713" width="6.5703125" style="72" customWidth="1"/>
    <col min="8714" max="8714" width="12.85546875" style="72" customWidth="1"/>
    <col min="8715" max="8715" width="10.85546875" style="72" customWidth="1"/>
    <col min="8716" max="8716" width="10.7109375" style="72" customWidth="1"/>
    <col min="8717" max="8717" width="9.140625" style="72" customWidth="1"/>
    <col min="8718" max="8718" width="14.28515625" style="72" customWidth="1"/>
    <col min="8719" max="8720" width="9.140625" style="72" customWidth="1"/>
    <col min="8721" max="8962" width="9.140625" style="72"/>
    <col min="8963" max="8963" width="73.7109375" style="72" customWidth="1"/>
    <col min="8964" max="8964" width="5.140625" style="72" customWidth="1"/>
    <col min="8965" max="8965" width="4.7109375" style="72" customWidth="1"/>
    <col min="8966" max="8966" width="4.85546875" style="72" customWidth="1"/>
    <col min="8967" max="8967" width="4.28515625" style="72" customWidth="1"/>
    <col min="8968" max="8969" width="6.5703125" style="72" customWidth="1"/>
    <col min="8970" max="8970" width="12.85546875" style="72" customWidth="1"/>
    <col min="8971" max="8971" width="10.85546875" style="72" customWidth="1"/>
    <col min="8972" max="8972" width="10.7109375" style="72" customWidth="1"/>
    <col min="8973" max="8973" width="9.140625" style="72" customWidth="1"/>
    <col min="8974" max="8974" width="14.28515625" style="72" customWidth="1"/>
    <col min="8975" max="8976" width="9.140625" style="72" customWidth="1"/>
    <col min="8977" max="9218" width="9.140625" style="72"/>
    <col min="9219" max="9219" width="73.7109375" style="72" customWidth="1"/>
    <col min="9220" max="9220" width="5.140625" style="72" customWidth="1"/>
    <col min="9221" max="9221" width="4.7109375" style="72" customWidth="1"/>
    <col min="9222" max="9222" width="4.85546875" style="72" customWidth="1"/>
    <col min="9223" max="9223" width="4.28515625" style="72" customWidth="1"/>
    <col min="9224" max="9225" width="6.5703125" style="72" customWidth="1"/>
    <col min="9226" max="9226" width="12.85546875" style="72" customWidth="1"/>
    <col min="9227" max="9227" width="10.85546875" style="72" customWidth="1"/>
    <col min="9228" max="9228" width="10.7109375" style="72" customWidth="1"/>
    <col min="9229" max="9229" width="9.140625" style="72" customWidth="1"/>
    <col min="9230" max="9230" width="14.28515625" style="72" customWidth="1"/>
    <col min="9231" max="9232" width="9.140625" style="72" customWidth="1"/>
    <col min="9233" max="9474" width="9.140625" style="72"/>
    <col min="9475" max="9475" width="73.7109375" style="72" customWidth="1"/>
    <col min="9476" max="9476" width="5.140625" style="72" customWidth="1"/>
    <col min="9477" max="9477" width="4.7109375" style="72" customWidth="1"/>
    <col min="9478" max="9478" width="4.85546875" style="72" customWidth="1"/>
    <col min="9479" max="9479" width="4.28515625" style="72" customWidth="1"/>
    <col min="9480" max="9481" width="6.5703125" style="72" customWidth="1"/>
    <col min="9482" max="9482" width="12.85546875" style="72" customWidth="1"/>
    <col min="9483" max="9483" width="10.85546875" style="72" customWidth="1"/>
    <col min="9484" max="9484" width="10.7109375" style="72" customWidth="1"/>
    <col min="9485" max="9485" width="9.140625" style="72" customWidth="1"/>
    <col min="9486" max="9486" width="14.28515625" style="72" customWidth="1"/>
    <col min="9487" max="9488" width="9.140625" style="72" customWidth="1"/>
    <col min="9489" max="9730" width="9.140625" style="72"/>
    <col min="9731" max="9731" width="73.7109375" style="72" customWidth="1"/>
    <col min="9732" max="9732" width="5.140625" style="72" customWidth="1"/>
    <col min="9733" max="9733" width="4.7109375" style="72" customWidth="1"/>
    <col min="9734" max="9734" width="4.85546875" style="72" customWidth="1"/>
    <col min="9735" max="9735" width="4.28515625" style="72" customWidth="1"/>
    <col min="9736" max="9737" width="6.5703125" style="72" customWidth="1"/>
    <col min="9738" max="9738" width="12.85546875" style="72" customWidth="1"/>
    <col min="9739" max="9739" width="10.85546875" style="72" customWidth="1"/>
    <col min="9740" max="9740" width="10.7109375" style="72" customWidth="1"/>
    <col min="9741" max="9741" width="9.140625" style="72" customWidth="1"/>
    <col min="9742" max="9742" width="14.28515625" style="72" customWidth="1"/>
    <col min="9743" max="9744" width="9.140625" style="72" customWidth="1"/>
    <col min="9745" max="9986" width="9.140625" style="72"/>
    <col min="9987" max="9987" width="73.7109375" style="72" customWidth="1"/>
    <col min="9988" max="9988" width="5.140625" style="72" customWidth="1"/>
    <col min="9989" max="9989" width="4.7109375" style="72" customWidth="1"/>
    <col min="9990" max="9990" width="4.85546875" style="72" customWidth="1"/>
    <col min="9991" max="9991" width="4.28515625" style="72" customWidth="1"/>
    <col min="9992" max="9993" width="6.5703125" style="72" customWidth="1"/>
    <col min="9994" max="9994" width="12.85546875" style="72" customWidth="1"/>
    <col min="9995" max="9995" width="10.85546875" style="72" customWidth="1"/>
    <col min="9996" max="9996" width="10.7109375" style="72" customWidth="1"/>
    <col min="9997" max="9997" width="9.140625" style="72" customWidth="1"/>
    <col min="9998" max="9998" width="14.28515625" style="72" customWidth="1"/>
    <col min="9999" max="10000" width="9.140625" style="72" customWidth="1"/>
    <col min="10001" max="10242" width="9.140625" style="72"/>
    <col min="10243" max="10243" width="73.7109375" style="72" customWidth="1"/>
    <col min="10244" max="10244" width="5.140625" style="72" customWidth="1"/>
    <col min="10245" max="10245" width="4.7109375" style="72" customWidth="1"/>
    <col min="10246" max="10246" width="4.85546875" style="72" customWidth="1"/>
    <col min="10247" max="10247" width="4.28515625" style="72" customWidth="1"/>
    <col min="10248" max="10249" width="6.5703125" style="72" customWidth="1"/>
    <col min="10250" max="10250" width="12.85546875" style="72" customWidth="1"/>
    <col min="10251" max="10251" width="10.85546875" style="72" customWidth="1"/>
    <col min="10252" max="10252" width="10.7109375" style="72" customWidth="1"/>
    <col min="10253" max="10253" width="9.140625" style="72" customWidth="1"/>
    <col min="10254" max="10254" width="14.28515625" style="72" customWidth="1"/>
    <col min="10255" max="10256" width="9.140625" style="72" customWidth="1"/>
    <col min="10257" max="10498" width="9.140625" style="72"/>
    <col min="10499" max="10499" width="73.7109375" style="72" customWidth="1"/>
    <col min="10500" max="10500" width="5.140625" style="72" customWidth="1"/>
    <col min="10501" max="10501" width="4.7109375" style="72" customWidth="1"/>
    <col min="10502" max="10502" width="4.85546875" style="72" customWidth="1"/>
    <col min="10503" max="10503" width="4.28515625" style="72" customWidth="1"/>
    <col min="10504" max="10505" width="6.5703125" style="72" customWidth="1"/>
    <col min="10506" max="10506" width="12.85546875" style="72" customWidth="1"/>
    <col min="10507" max="10507" width="10.85546875" style="72" customWidth="1"/>
    <col min="10508" max="10508" width="10.7109375" style="72" customWidth="1"/>
    <col min="10509" max="10509" width="9.140625" style="72" customWidth="1"/>
    <col min="10510" max="10510" width="14.28515625" style="72" customWidth="1"/>
    <col min="10511" max="10512" width="9.140625" style="72" customWidth="1"/>
    <col min="10513" max="10754" width="9.140625" style="72"/>
    <col min="10755" max="10755" width="73.7109375" style="72" customWidth="1"/>
    <col min="10756" max="10756" width="5.140625" style="72" customWidth="1"/>
    <col min="10757" max="10757" width="4.7109375" style="72" customWidth="1"/>
    <col min="10758" max="10758" width="4.85546875" style="72" customWidth="1"/>
    <col min="10759" max="10759" width="4.28515625" style="72" customWidth="1"/>
    <col min="10760" max="10761" width="6.5703125" style="72" customWidth="1"/>
    <col min="10762" max="10762" width="12.85546875" style="72" customWidth="1"/>
    <col min="10763" max="10763" width="10.85546875" style="72" customWidth="1"/>
    <col min="10764" max="10764" width="10.7109375" style="72" customWidth="1"/>
    <col min="10765" max="10765" width="9.140625" style="72" customWidth="1"/>
    <col min="10766" max="10766" width="14.28515625" style="72" customWidth="1"/>
    <col min="10767" max="10768" width="9.140625" style="72" customWidth="1"/>
    <col min="10769" max="11010" width="9.140625" style="72"/>
    <col min="11011" max="11011" width="73.7109375" style="72" customWidth="1"/>
    <col min="11012" max="11012" width="5.140625" style="72" customWidth="1"/>
    <col min="11013" max="11013" width="4.7109375" style="72" customWidth="1"/>
    <col min="11014" max="11014" width="4.85546875" style="72" customWidth="1"/>
    <col min="11015" max="11015" width="4.28515625" style="72" customWidth="1"/>
    <col min="11016" max="11017" width="6.5703125" style="72" customWidth="1"/>
    <col min="11018" max="11018" width="12.85546875" style="72" customWidth="1"/>
    <col min="11019" max="11019" width="10.85546875" style="72" customWidth="1"/>
    <col min="11020" max="11020" width="10.7109375" style="72" customWidth="1"/>
    <col min="11021" max="11021" width="9.140625" style="72" customWidth="1"/>
    <col min="11022" max="11022" width="14.28515625" style="72" customWidth="1"/>
    <col min="11023" max="11024" width="9.140625" style="72" customWidth="1"/>
    <col min="11025" max="11266" width="9.140625" style="72"/>
    <col min="11267" max="11267" width="73.7109375" style="72" customWidth="1"/>
    <col min="11268" max="11268" width="5.140625" style="72" customWidth="1"/>
    <col min="11269" max="11269" width="4.7109375" style="72" customWidth="1"/>
    <col min="11270" max="11270" width="4.85546875" style="72" customWidth="1"/>
    <col min="11271" max="11271" width="4.28515625" style="72" customWidth="1"/>
    <col min="11272" max="11273" width="6.5703125" style="72" customWidth="1"/>
    <col min="11274" max="11274" width="12.85546875" style="72" customWidth="1"/>
    <col min="11275" max="11275" width="10.85546875" style="72" customWidth="1"/>
    <col min="11276" max="11276" width="10.7109375" style="72" customWidth="1"/>
    <col min="11277" max="11277" width="9.140625" style="72" customWidth="1"/>
    <col min="11278" max="11278" width="14.28515625" style="72" customWidth="1"/>
    <col min="11279" max="11280" width="9.140625" style="72" customWidth="1"/>
    <col min="11281" max="11522" width="9.140625" style="72"/>
    <col min="11523" max="11523" width="73.7109375" style="72" customWidth="1"/>
    <col min="11524" max="11524" width="5.140625" style="72" customWidth="1"/>
    <col min="11525" max="11525" width="4.7109375" style="72" customWidth="1"/>
    <col min="11526" max="11526" width="4.85546875" style="72" customWidth="1"/>
    <col min="11527" max="11527" width="4.28515625" style="72" customWidth="1"/>
    <col min="11528" max="11529" width="6.5703125" style="72" customWidth="1"/>
    <col min="11530" max="11530" width="12.85546875" style="72" customWidth="1"/>
    <col min="11531" max="11531" width="10.85546875" style="72" customWidth="1"/>
    <col min="11532" max="11532" width="10.7109375" style="72" customWidth="1"/>
    <col min="11533" max="11533" width="9.140625" style="72" customWidth="1"/>
    <col min="11534" max="11534" width="14.28515625" style="72" customWidth="1"/>
    <col min="11535" max="11536" width="9.140625" style="72" customWidth="1"/>
    <col min="11537" max="11778" width="9.140625" style="72"/>
    <col min="11779" max="11779" width="73.7109375" style="72" customWidth="1"/>
    <col min="11780" max="11780" width="5.140625" style="72" customWidth="1"/>
    <col min="11781" max="11781" width="4.7109375" style="72" customWidth="1"/>
    <col min="11782" max="11782" width="4.85546875" style="72" customWidth="1"/>
    <col min="11783" max="11783" width="4.28515625" style="72" customWidth="1"/>
    <col min="11784" max="11785" width="6.5703125" style="72" customWidth="1"/>
    <col min="11786" max="11786" width="12.85546875" style="72" customWidth="1"/>
    <col min="11787" max="11787" width="10.85546875" style="72" customWidth="1"/>
    <col min="11788" max="11788" width="10.7109375" style="72" customWidth="1"/>
    <col min="11789" max="11789" width="9.140625" style="72" customWidth="1"/>
    <col min="11790" max="11790" width="14.28515625" style="72" customWidth="1"/>
    <col min="11791" max="11792" width="9.140625" style="72" customWidth="1"/>
    <col min="11793" max="12034" width="9.140625" style="72"/>
    <col min="12035" max="12035" width="73.7109375" style="72" customWidth="1"/>
    <col min="12036" max="12036" width="5.140625" style="72" customWidth="1"/>
    <col min="12037" max="12037" width="4.7109375" style="72" customWidth="1"/>
    <col min="12038" max="12038" width="4.85546875" style="72" customWidth="1"/>
    <col min="12039" max="12039" width="4.28515625" style="72" customWidth="1"/>
    <col min="12040" max="12041" width="6.5703125" style="72" customWidth="1"/>
    <col min="12042" max="12042" width="12.85546875" style="72" customWidth="1"/>
    <col min="12043" max="12043" width="10.85546875" style="72" customWidth="1"/>
    <col min="12044" max="12044" width="10.7109375" style="72" customWidth="1"/>
    <col min="12045" max="12045" width="9.140625" style="72" customWidth="1"/>
    <col min="12046" max="12046" width="14.28515625" style="72" customWidth="1"/>
    <col min="12047" max="12048" width="9.140625" style="72" customWidth="1"/>
    <col min="12049" max="12290" width="9.140625" style="72"/>
    <col min="12291" max="12291" width="73.7109375" style="72" customWidth="1"/>
    <col min="12292" max="12292" width="5.140625" style="72" customWidth="1"/>
    <col min="12293" max="12293" width="4.7109375" style="72" customWidth="1"/>
    <col min="12294" max="12294" width="4.85546875" style="72" customWidth="1"/>
    <col min="12295" max="12295" width="4.28515625" style="72" customWidth="1"/>
    <col min="12296" max="12297" width="6.5703125" style="72" customWidth="1"/>
    <col min="12298" max="12298" width="12.85546875" style="72" customWidth="1"/>
    <col min="12299" max="12299" width="10.85546875" style="72" customWidth="1"/>
    <col min="12300" max="12300" width="10.7109375" style="72" customWidth="1"/>
    <col min="12301" max="12301" width="9.140625" style="72" customWidth="1"/>
    <col min="12302" max="12302" width="14.28515625" style="72" customWidth="1"/>
    <col min="12303" max="12304" width="9.140625" style="72" customWidth="1"/>
    <col min="12305" max="12546" width="9.140625" style="72"/>
    <col min="12547" max="12547" width="73.7109375" style="72" customWidth="1"/>
    <col min="12548" max="12548" width="5.140625" style="72" customWidth="1"/>
    <col min="12549" max="12549" width="4.7109375" style="72" customWidth="1"/>
    <col min="12550" max="12550" width="4.85546875" style="72" customWidth="1"/>
    <col min="12551" max="12551" width="4.28515625" style="72" customWidth="1"/>
    <col min="12552" max="12553" width="6.5703125" style="72" customWidth="1"/>
    <col min="12554" max="12554" width="12.85546875" style="72" customWidth="1"/>
    <col min="12555" max="12555" width="10.85546875" style="72" customWidth="1"/>
    <col min="12556" max="12556" width="10.7109375" style="72" customWidth="1"/>
    <col min="12557" max="12557" width="9.140625" style="72" customWidth="1"/>
    <col min="12558" max="12558" width="14.28515625" style="72" customWidth="1"/>
    <col min="12559" max="12560" width="9.140625" style="72" customWidth="1"/>
    <col min="12561" max="12802" width="9.140625" style="72"/>
    <col min="12803" max="12803" width="73.7109375" style="72" customWidth="1"/>
    <col min="12804" max="12804" width="5.140625" style="72" customWidth="1"/>
    <col min="12805" max="12805" width="4.7109375" style="72" customWidth="1"/>
    <col min="12806" max="12806" width="4.85546875" style="72" customWidth="1"/>
    <col min="12807" max="12807" width="4.28515625" style="72" customWidth="1"/>
    <col min="12808" max="12809" width="6.5703125" style="72" customWidth="1"/>
    <col min="12810" max="12810" width="12.85546875" style="72" customWidth="1"/>
    <col min="12811" max="12811" width="10.85546875" style="72" customWidth="1"/>
    <col min="12812" max="12812" width="10.7109375" style="72" customWidth="1"/>
    <col min="12813" max="12813" width="9.140625" style="72" customWidth="1"/>
    <col min="12814" max="12814" width="14.28515625" style="72" customWidth="1"/>
    <col min="12815" max="12816" width="9.140625" style="72" customWidth="1"/>
    <col min="12817" max="13058" width="9.140625" style="72"/>
    <col min="13059" max="13059" width="73.7109375" style="72" customWidth="1"/>
    <col min="13060" max="13060" width="5.140625" style="72" customWidth="1"/>
    <col min="13061" max="13061" width="4.7109375" style="72" customWidth="1"/>
    <col min="13062" max="13062" width="4.85546875" style="72" customWidth="1"/>
    <col min="13063" max="13063" width="4.28515625" style="72" customWidth="1"/>
    <col min="13064" max="13065" width="6.5703125" style="72" customWidth="1"/>
    <col min="13066" max="13066" width="12.85546875" style="72" customWidth="1"/>
    <col min="13067" max="13067" width="10.85546875" style="72" customWidth="1"/>
    <col min="13068" max="13068" width="10.7109375" style="72" customWidth="1"/>
    <col min="13069" max="13069" width="9.140625" style="72" customWidth="1"/>
    <col min="13070" max="13070" width="14.28515625" style="72" customWidth="1"/>
    <col min="13071" max="13072" width="9.140625" style="72" customWidth="1"/>
    <col min="13073" max="13314" width="9.140625" style="72"/>
    <col min="13315" max="13315" width="73.7109375" style="72" customWidth="1"/>
    <col min="13316" max="13316" width="5.140625" style="72" customWidth="1"/>
    <col min="13317" max="13317" width="4.7109375" style="72" customWidth="1"/>
    <col min="13318" max="13318" width="4.85546875" style="72" customWidth="1"/>
    <col min="13319" max="13319" width="4.28515625" style="72" customWidth="1"/>
    <col min="13320" max="13321" width="6.5703125" style="72" customWidth="1"/>
    <col min="13322" max="13322" width="12.85546875" style="72" customWidth="1"/>
    <col min="13323" max="13323" width="10.85546875" style="72" customWidth="1"/>
    <col min="13324" max="13324" width="10.7109375" style="72" customWidth="1"/>
    <col min="13325" max="13325" width="9.140625" style="72" customWidth="1"/>
    <col min="13326" max="13326" width="14.28515625" style="72" customWidth="1"/>
    <col min="13327" max="13328" width="9.140625" style="72" customWidth="1"/>
    <col min="13329" max="13570" width="9.140625" style="72"/>
    <col min="13571" max="13571" width="73.7109375" style="72" customWidth="1"/>
    <col min="13572" max="13572" width="5.140625" style="72" customWidth="1"/>
    <col min="13573" max="13573" width="4.7109375" style="72" customWidth="1"/>
    <col min="13574" max="13574" width="4.85546875" style="72" customWidth="1"/>
    <col min="13575" max="13575" width="4.28515625" style="72" customWidth="1"/>
    <col min="13576" max="13577" width="6.5703125" style="72" customWidth="1"/>
    <col min="13578" max="13578" width="12.85546875" style="72" customWidth="1"/>
    <col min="13579" max="13579" width="10.85546875" style="72" customWidth="1"/>
    <col min="13580" max="13580" width="10.7109375" style="72" customWidth="1"/>
    <col min="13581" max="13581" width="9.140625" style="72" customWidth="1"/>
    <col min="13582" max="13582" width="14.28515625" style="72" customWidth="1"/>
    <col min="13583" max="13584" width="9.140625" style="72" customWidth="1"/>
    <col min="13585" max="13826" width="9.140625" style="72"/>
    <col min="13827" max="13827" width="73.7109375" style="72" customWidth="1"/>
    <col min="13828" max="13828" width="5.140625" style="72" customWidth="1"/>
    <col min="13829" max="13829" width="4.7109375" style="72" customWidth="1"/>
    <col min="13830" max="13830" width="4.85546875" style="72" customWidth="1"/>
    <col min="13831" max="13831" width="4.28515625" style="72" customWidth="1"/>
    <col min="13832" max="13833" width="6.5703125" style="72" customWidth="1"/>
    <col min="13834" max="13834" width="12.85546875" style="72" customWidth="1"/>
    <col min="13835" max="13835" width="10.85546875" style="72" customWidth="1"/>
    <col min="13836" max="13836" width="10.7109375" style="72" customWidth="1"/>
    <col min="13837" max="13837" width="9.140625" style="72" customWidth="1"/>
    <col min="13838" max="13838" width="14.28515625" style="72" customWidth="1"/>
    <col min="13839" max="13840" width="9.140625" style="72" customWidth="1"/>
    <col min="13841" max="14082" width="9.140625" style="72"/>
    <col min="14083" max="14083" width="73.7109375" style="72" customWidth="1"/>
    <col min="14084" max="14084" width="5.140625" style="72" customWidth="1"/>
    <col min="14085" max="14085" width="4.7109375" style="72" customWidth="1"/>
    <col min="14086" max="14086" width="4.85546875" style="72" customWidth="1"/>
    <col min="14087" max="14087" width="4.28515625" style="72" customWidth="1"/>
    <col min="14088" max="14089" width="6.5703125" style="72" customWidth="1"/>
    <col min="14090" max="14090" width="12.85546875" style="72" customWidth="1"/>
    <col min="14091" max="14091" width="10.85546875" style="72" customWidth="1"/>
    <col min="14092" max="14092" width="10.7109375" style="72" customWidth="1"/>
    <col min="14093" max="14093" width="9.140625" style="72" customWidth="1"/>
    <col min="14094" max="14094" width="14.28515625" style="72" customWidth="1"/>
    <col min="14095" max="14096" width="9.140625" style="72" customWidth="1"/>
    <col min="14097" max="14338" width="9.140625" style="72"/>
    <col min="14339" max="14339" width="73.7109375" style="72" customWidth="1"/>
    <col min="14340" max="14340" width="5.140625" style="72" customWidth="1"/>
    <col min="14341" max="14341" width="4.7109375" style="72" customWidth="1"/>
    <col min="14342" max="14342" width="4.85546875" style="72" customWidth="1"/>
    <col min="14343" max="14343" width="4.28515625" style="72" customWidth="1"/>
    <col min="14344" max="14345" width="6.5703125" style="72" customWidth="1"/>
    <col min="14346" max="14346" width="12.85546875" style="72" customWidth="1"/>
    <col min="14347" max="14347" width="10.85546875" style="72" customWidth="1"/>
    <col min="14348" max="14348" width="10.7109375" style="72" customWidth="1"/>
    <col min="14349" max="14349" width="9.140625" style="72" customWidth="1"/>
    <col min="14350" max="14350" width="14.28515625" style="72" customWidth="1"/>
    <col min="14351" max="14352" width="9.140625" style="72" customWidth="1"/>
    <col min="14353" max="14594" width="9.140625" style="72"/>
    <col min="14595" max="14595" width="73.7109375" style="72" customWidth="1"/>
    <col min="14596" max="14596" width="5.140625" style="72" customWidth="1"/>
    <col min="14597" max="14597" width="4.7109375" style="72" customWidth="1"/>
    <col min="14598" max="14598" width="4.85546875" style="72" customWidth="1"/>
    <col min="14599" max="14599" width="4.28515625" style="72" customWidth="1"/>
    <col min="14600" max="14601" width="6.5703125" style="72" customWidth="1"/>
    <col min="14602" max="14602" width="12.85546875" style="72" customWidth="1"/>
    <col min="14603" max="14603" width="10.85546875" style="72" customWidth="1"/>
    <col min="14604" max="14604" width="10.7109375" style="72" customWidth="1"/>
    <col min="14605" max="14605" width="9.140625" style="72" customWidth="1"/>
    <col min="14606" max="14606" width="14.28515625" style="72" customWidth="1"/>
    <col min="14607" max="14608" width="9.140625" style="72" customWidth="1"/>
    <col min="14609" max="14850" width="9.140625" style="72"/>
    <col min="14851" max="14851" width="73.7109375" style="72" customWidth="1"/>
    <col min="14852" max="14852" width="5.140625" style="72" customWidth="1"/>
    <col min="14853" max="14853" width="4.7109375" style="72" customWidth="1"/>
    <col min="14854" max="14854" width="4.85546875" style="72" customWidth="1"/>
    <col min="14855" max="14855" width="4.28515625" style="72" customWidth="1"/>
    <col min="14856" max="14857" width="6.5703125" style="72" customWidth="1"/>
    <col min="14858" max="14858" width="12.85546875" style="72" customWidth="1"/>
    <col min="14859" max="14859" width="10.85546875" style="72" customWidth="1"/>
    <col min="14860" max="14860" width="10.7109375" style="72" customWidth="1"/>
    <col min="14861" max="14861" width="9.140625" style="72" customWidth="1"/>
    <col min="14862" max="14862" width="14.28515625" style="72" customWidth="1"/>
    <col min="14863" max="14864" width="9.140625" style="72" customWidth="1"/>
    <col min="14865" max="15106" width="9.140625" style="72"/>
    <col min="15107" max="15107" width="73.7109375" style="72" customWidth="1"/>
    <col min="15108" max="15108" width="5.140625" style="72" customWidth="1"/>
    <col min="15109" max="15109" width="4.7109375" style="72" customWidth="1"/>
    <col min="15110" max="15110" width="4.85546875" style="72" customWidth="1"/>
    <col min="15111" max="15111" width="4.28515625" style="72" customWidth="1"/>
    <col min="15112" max="15113" width="6.5703125" style="72" customWidth="1"/>
    <col min="15114" max="15114" width="12.85546875" style="72" customWidth="1"/>
    <col min="15115" max="15115" width="10.85546875" style="72" customWidth="1"/>
    <col min="15116" max="15116" width="10.7109375" style="72" customWidth="1"/>
    <col min="15117" max="15117" width="9.140625" style="72" customWidth="1"/>
    <col min="15118" max="15118" width="14.28515625" style="72" customWidth="1"/>
    <col min="15119" max="15120" width="9.140625" style="72" customWidth="1"/>
    <col min="15121" max="15362" width="9.140625" style="72"/>
    <col min="15363" max="15363" width="73.7109375" style="72" customWidth="1"/>
    <col min="15364" max="15364" width="5.140625" style="72" customWidth="1"/>
    <col min="15365" max="15365" width="4.7109375" style="72" customWidth="1"/>
    <col min="15366" max="15366" width="4.85546875" style="72" customWidth="1"/>
    <col min="15367" max="15367" width="4.28515625" style="72" customWidth="1"/>
    <col min="15368" max="15369" width="6.5703125" style="72" customWidth="1"/>
    <col min="15370" max="15370" width="12.85546875" style="72" customWidth="1"/>
    <col min="15371" max="15371" width="10.85546875" style="72" customWidth="1"/>
    <col min="15372" max="15372" width="10.7109375" style="72" customWidth="1"/>
    <col min="15373" max="15373" width="9.140625" style="72" customWidth="1"/>
    <col min="15374" max="15374" width="14.28515625" style="72" customWidth="1"/>
    <col min="15375" max="15376" width="9.140625" style="72" customWidth="1"/>
    <col min="15377" max="15618" width="9.140625" style="72"/>
    <col min="15619" max="15619" width="73.7109375" style="72" customWidth="1"/>
    <col min="15620" max="15620" width="5.140625" style="72" customWidth="1"/>
    <col min="15621" max="15621" width="4.7109375" style="72" customWidth="1"/>
    <col min="15622" max="15622" width="4.85546875" style="72" customWidth="1"/>
    <col min="15623" max="15623" width="4.28515625" style="72" customWidth="1"/>
    <col min="15624" max="15625" width="6.5703125" style="72" customWidth="1"/>
    <col min="15626" max="15626" width="12.85546875" style="72" customWidth="1"/>
    <col min="15627" max="15627" width="10.85546875" style="72" customWidth="1"/>
    <col min="15628" max="15628" width="10.7109375" style="72" customWidth="1"/>
    <col min="15629" max="15629" width="9.140625" style="72" customWidth="1"/>
    <col min="15630" max="15630" width="14.28515625" style="72" customWidth="1"/>
    <col min="15631" max="15632" width="9.140625" style="72" customWidth="1"/>
    <col min="15633" max="15874" width="9.140625" style="72"/>
    <col min="15875" max="15875" width="73.7109375" style="72" customWidth="1"/>
    <col min="15876" max="15876" width="5.140625" style="72" customWidth="1"/>
    <col min="15877" max="15877" width="4.7109375" style="72" customWidth="1"/>
    <col min="15878" max="15878" width="4.85546875" style="72" customWidth="1"/>
    <col min="15879" max="15879" width="4.28515625" style="72" customWidth="1"/>
    <col min="15880" max="15881" width="6.5703125" style="72" customWidth="1"/>
    <col min="15882" max="15882" width="12.85546875" style="72" customWidth="1"/>
    <col min="15883" max="15883" width="10.85546875" style="72" customWidth="1"/>
    <col min="15884" max="15884" width="10.7109375" style="72" customWidth="1"/>
    <col min="15885" max="15885" width="9.140625" style="72" customWidth="1"/>
    <col min="15886" max="15886" width="14.28515625" style="72" customWidth="1"/>
    <col min="15887" max="15888" width="9.140625" style="72" customWidth="1"/>
    <col min="15889" max="16130" width="9.140625" style="72"/>
    <col min="16131" max="16131" width="73.7109375" style="72" customWidth="1"/>
    <col min="16132" max="16132" width="5.140625" style="72" customWidth="1"/>
    <col min="16133" max="16133" width="4.7109375" style="72" customWidth="1"/>
    <col min="16134" max="16134" width="4.85546875" style="72" customWidth="1"/>
    <col min="16135" max="16135" width="4.28515625" style="72" customWidth="1"/>
    <col min="16136" max="16137" width="6.5703125" style="72" customWidth="1"/>
    <col min="16138" max="16138" width="12.85546875" style="72" customWidth="1"/>
    <col min="16139" max="16139" width="10.85546875" style="72" customWidth="1"/>
    <col min="16140" max="16140" width="10.7109375" style="72" customWidth="1"/>
    <col min="16141" max="16141" width="9.140625" style="72" customWidth="1"/>
    <col min="16142" max="16142" width="14.28515625" style="72" customWidth="1"/>
    <col min="16143" max="16144" width="9.140625" style="72" customWidth="1"/>
    <col min="16145" max="16384" width="9.140625" style="72"/>
  </cols>
  <sheetData>
    <row r="1" spans="1:15" x14ac:dyDescent="0.2">
      <c r="D1" s="285" t="s">
        <v>138</v>
      </c>
      <c r="E1" s="285"/>
      <c r="F1" s="285"/>
      <c r="G1" s="285"/>
      <c r="H1" s="285"/>
      <c r="I1" s="285"/>
      <c r="J1" s="285"/>
      <c r="K1" s="285"/>
      <c r="L1" s="285"/>
    </row>
    <row r="2" spans="1:15" ht="47.25" customHeight="1" x14ac:dyDescent="0.2">
      <c r="D2" s="285" t="s">
        <v>466</v>
      </c>
      <c r="E2" s="285"/>
      <c r="F2" s="285"/>
      <c r="G2" s="285"/>
      <c r="H2" s="285"/>
      <c r="I2" s="285"/>
      <c r="J2" s="285"/>
      <c r="K2" s="285"/>
      <c r="L2" s="285"/>
    </row>
    <row r="4" spans="1:15" ht="15.75" customHeight="1" x14ac:dyDescent="0.2">
      <c r="B4" s="73"/>
      <c r="C4" s="73"/>
      <c r="D4" s="286" t="s">
        <v>459</v>
      </c>
      <c r="E4" s="286"/>
      <c r="F4" s="286"/>
      <c r="G4" s="286"/>
      <c r="H4" s="286"/>
      <c r="I4" s="286"/>
      <c r="J4" s="286"/>
      <c r="K4" s="286"/>
      <c r="L4" s="286"/>
    </row>
    <row r="5" spans="1:15" ht="32.25" customHeight="1" x14ac:dyDescent="0.2">
      <c r="B5" s="74"/>
      <c r="C5" s="74"/>
      <c r="D5" s="285" t="s">
        <v>370</v>
      </c>
      <c r="E5" s="285"/>
      <c r="F5" s="285"/>
      <c r="G5" s="285"/>
      <c r="H5" s="285"/>
      <c r="I5" s="285"/>
      <c r="J5" s="285"/>
      <c r="K5" s="285"/>
      <c r="L5" s="285"/>
    </row>
    <row r="6" spans="1:15" ht="37.5" customHeight="1" x14ac:dyDescent="0.2">
      <c r="B6" s="287" t="s">
        <v>378</v>
      </c>
      <c r="C6" s="287"/>
      <c r="D6" s="287"/>
      <c r="E6" s="287"/>
      <c r="F6" s="287"/>
      <c r="G6" s="287"/>
      <c r="H6" s="287"/>
      <c r="I6" s="287"/>
      <c r="J6" s="287"/>
      <c r="K6" s="287"/>
      <c r="L6" s="287"/>
    </row>
    <row r="7" spans="1:15" ht="1.5" hidden="1" customHeight="1" x14ac:dyDescent="0.2">
      <c r="B7" s="287"/>
      <c r="C7" s="287"/>
      <c r="D7" s="287"/>
      <c r="E7" s="287"/>
      <c r="F7" s="287"/>
      <c r="G7" s="287"/>
      <c r="H7" s="287"/>
      <c r="I7" s="287"/>
      <c r="J7" s="287"/>
      <c r="K7" s="287"/>
      <c r="L7" s="287"/>
    </row>
    <row r="8" spans="1:15" ht="18.75" hidden="1" customHeight="1" x14ac:dyDescent="0.2">
      <c r="B8" s="284"/>
      <c r="C8" s="284"/>
      <c r="D8" s="284"/>
      <c r="E8" s="284"/>
      <c r="F8" s="284"/>
      <c r="G8" s="284"/>
      <c r="H8" s="284"/>
      <c r="I8" s="284"/>
      <c r="J8" s="284"/>
      <c r="K8" s="284"/>
      <c r="L8" s="284"/>
    </row>
    <row r="9" spans="1:15" ht="22.5" hidden="1" customHeight="1" x14ac:dyDescent="0.2">
      <c r="B9" s="275"/>
      <c r="C9" s="275"/>
      <c r="D9" s="275"/>
      <c r="E9" s="275"/>
      <c r="F9" s="275"/>
      <c r="G9" s="275"/>
      <c r="H9" s="275"/>
      <c r="I9" s="275"/>
      <c r="J9" s="275"/>
      <c r="K9" s="275"/>
      <c r="L9" s="275"/>
    </row>
    <row r="10" spans="1:15" ht="13.5" customHeight="1" x14ac:dyDescent="0.2">
      <c r="A10" s="177"/>
      <c r="B10" s="175"/>
      <c r="C10" s="175"/>
      <c r="D10" s="176"/>
      <c r="E10" s="176"/>
      <c r="F10" s="176"/>
      <c r="G10" s="176"/>
      <c r="H10" s="176"/>
      <c r="I10" s="276" t="s">
        <v>140</v>
      </c>
      <c r="J10" s="276"/>
      <c r="K10" s="276"/>
      <c r="L10" s="276"/>
      <c r="M10" s="177"/>
      <c r="N10" s="177"/>
      <c r="O10" s="177"/>
    </row>
    <row r="11" spans="1:15" ht="15" customHeight="1" x14ac:dyDescent="0.2">
      <c r="A11" s="244"/>
      <c r="B11" s="288" t="s">
        <v>141</v>
      </c>
      <c r="C11" s="244"/>
      <c r="D11" s="277" t="s">
        <v>142</v>
      </c>
      <c r="E11" s="278"/>
      <c r="F11" s="278"/>
      <c r="G11" s="278"/>
      <c r="H11" s="278"/>
      <c r="I11" s="279"/>
      <c r="J11" s="280" t="s">
        <v>143</v>
      </c>
      <c r="K11" s="282" t="s">
        <v>144</v>
      </c>
      <c r="L11" s="282" t="s">
        <v>145</v>
      </c>
      <c r="M11" s="177"/>
      <c r="N11" s="177"/>
      <c r="O11" s="177"/>
    </row>
    <row r="12" spans="1:15" ht="56.25" customHeight="1" x14ac:dyDescent="0.2">
      <c r="A12" s="265" t="s">
        <v>379</v>
      </c>
      <c r="B12" s="289"/>
      <c r="C12" s="265" t="s">
        <v>380</v>
      </c>
      <c r="D12" s="178" t="s">
        <v>146</v>
      </c>
      <c r="E12" s="178" t="s">
        <v>147</v>
      </c>
      <c r="F12" s="277" t="s">
        <v>148</v>
      </c>
      <c r="G12" s="278"/>
      <c r="H12" s="279"/>
      <c r="I12" s="178" t="s">
        <v>149</v>
      </c>
      <c r="J12" s="281"/>
      <c r="K12" s="283"/>
      <c r="L12" s="283"/>
      <c r="M12" s="177"/>
      <c r="N12" s="177"/>
      <c r="O12" s="177"/>
    </row>
    <row r="13" spans="1:15" ht="12.75" x14ac:dyDescent="0.2">
      <c r="A13" s="179">
        <v>1</v>
      </c>
      <c r="B13" s="179" t="s">
        <v>150</v>
      </c>
      <c r="C13" s="249">
        <v>871</v>
      </c>
      <c r="D13" s="180" t="s">
        <v>151</v>
      </c>
      <c r="E13" s="180" t="s">
        <v>152</v>
      </c>
      <c r="F13" s="180"/>
      <c r="G13" s="180"/>
      <c r="H13" s="180"/>
      <c r="I13" s="180"/>
      <c r="J13" s="181">
        <f>J14+J42+J46+J33+J37</f>
        <v>10446.299999999999</v>
      </c>
      <c r="K13" s="181">
        <f>K14+K42+K46+K33+K37</f>
        <v>9703.9999999999982</v>
      </c>
      <c r="L13" s="181">
        <f>L14+L42+L46+L33+L37</f>
        <v>9648.7999999999993</v>
      </c>
      <c r="M13" s="177"/>
      <c r="N13" s="177"/>
      <c r="O13" s="177"/>
    </row>
    <row r="14" spans="1:15" s="75" customFormat="1" ht="21.75" x14ac:dyDescent="0.2">
      <c r="A14" s="103"/>
      <c r="B14" s="103" t="s">
        <v>153</v>
      </c>
      <c r="C14" s="246">
        <v>871</v>
      </c>
      <c r="D14" s="182" t="s">
        <v>151</v>
      </c>
      <c r="E14" s="182" t="s">
        <v>154</v>
      </c>
      <c r="F14" s="168"/>
      <c r="G14" s="168"/>
      <c r="H14" s="168"/>
      <c r="I14" s="168"/>
      <c r="J14" s="181">
        <f>J15+J27</f>
        <v>6823.7</v>
      </c>
      <c r="K14" s="181">
        <f>K15+K27</f>
        <v>6832.4</v>
      </c>
      <c r="L14" s="181">
        <f>L15+L27</f>
        <v>6863.8</v>
      </c>
      <c r="M14" s="183"/>
      <c r="N14" s="183"/>
      <c r="O14" s="183"/>
    </row>
    <row r="15" spans="1:15" s="75" customFormat="1" ht="12.75" x14ac:dyDescent="0.2">
      <c r="A15" s="118"/>
      <c r="B15" s="118" t="s">
        <v>155</v>
      </c>
      <c r="C15" s="249">
        <v>871</v>
      </c>
      <c r="D15" s="180" t="s">
        <v>151</v>
      </c>
      <c r="E15" s="184" t="s">
        <v>154</v>
      </c>
      <c r="F15" s="185" t="s">
        <v>156</v>
      </c>
      <c r="G15" s="186"/>
      <c r="H15" s="187"/>
      <c r="I15" s="188"/>
      <c r="J15" s="189">
        <f>J16+J19</f>
        <v>6789.4</v>
      </c>
      <c r="K15" s="189">
        <f>K16+K19</f>
        <v>6805.5999999999995</v>
      </c>
      <c r="L15" s="189">
        <f>L16+L19</f>
        <v>6863.8</v>
      </c>
      <c r="M15" s="183"/>
      <c r="N15" s="183"/>
      <c r="O15" s="183"/>
    </row>
    <row r="16" spans="1:15" s="75" customFormat="1" ht="12.75" x14ac:dyDescent="0.2">
      <c r="A16" s="118"/>
      <c r="B16" s="118" t="s">
        <v>157</v>
      </c>
      <c r="C16" s="249">
        <v>871</v>
      </c>
      <c r="D16" s="182" t="s">
        <v>151</v>
      </c>
      <c r="E16" s="182" t="s">
        <v>154</v>
      </c>
      <c r="F16" s="185" t="s">
        <v>156</v>
      </c>
      <c r="G16" s="186" t="s">
        <v>158</v>
      </c>
      <c r="H16" s="190"/>
      <c r="I16" s="168"/>
      <c r="J16" s="191">
        <f t="shared" ref="J16:L17" si="0">J17</f>
        <v>934.8</v>
      </c>
      <c r="K16" s="191">
        <f t="shared" si="0"/>
        <v>934.8</v>
      </c>
      <c r="L16" s="191">
        <f t="shared" si="0"/>
        <v>934.8</v>
      </c>
      <c r="M16" s="183"/>
      <c r="N16" s="183"/>
      <c r="O16" s="183"/>
    </row>
    <row r="17" spans="1:15" s="75" customFormat="1" ht="33.75" x14ac:dyDescent="0.2">
      <c r="A17" s="192"/>
      <c r="B17" s="192" t="s">
        <v>159</v>
      </c>
      <c r="C17" s="250">
        <v>871</v>
      </c>
      <c r="D17" s="77" t="s">
        <v>151</v>
      </c>
      <c r="E17" s="193" t="s">
        <v>154</v>
      </c>
      <c r="F17" s="194" t="s">
        <v>156</v>
      </c>
      <c r="G17" s="195" t="s">
        <v>158</v>
      </c>
      <c r="H17" s="190" t="s">
        <v>160</v>
      </c>
      <c r="I17" s="196"/>
      <c r="J17" s="78">
        <f t="shared" si="0"/>
        <v>934.8</v>
      </c>
      <c r="K17" s="78">
        <f t="shared" si="0"/>
        <v>934.8</v>
      </c>
      <c r="L17" s="78">
        <f t="shared" si="0"/>
        <v>934.8</v>
      </c>
      <c r="M17" s="183"/>
      <c r="N17" s="183"/>
      <c r="O17" s="183"/>
    </row>
    <row r="18" spans="1:15" s="75" customFormat="1" ht="12.75" x14ac:dyDescent="0.2">
      <c r="A18" s="140"/>
      <c r="B18" s="140" t="s">
        <v>161</v>
      </c>
      <c r="C18" s="250">
        <v>871</v>
      </c>
      <c r="D18" s="77" t="s">
        <v>151</v>
      </c>
      <c r="E18" s="193" t="s">
        <v>154</v>
      </c>
      <c r="F18" s="194" t="s">
        <v>156</v>
      </c>
      <c r="G18" s="195" t="s">
        <v>158</v>
      </c>
      <c r="H18" s="190" t="s">
        <v>160</v>
      </c>
      <c r="I18" s="197" t="s">
        <v>162</v>
      </c>
      <c r="J18" s="78">
        <v>934.8</v>
      </c>
      <c r="K18" s="78">
        <v>934.8</v>
      </c>
      <c r="L18" s="78">
        <v>934.8</v>
      </c>
      <c r="M18" s="183"/>
      <c r="N18" s="183"/>
      <c r="O18" s="183"/>
    </row>
    <row r="19" spans="1:15" s="75" customFormat="1" ht="12.75" x14ac:dyDescent="0.2">
      <c r="A19" s="103"/>
      <c r="B19" s="103" t="s">
        <v>163</v>
      </c>
      <c r="C19" s="246">
        <v>871</v>
      </c>
      <c r="D19" s="182" t="s">
        <v>151</v>
      </c>
      <c r="E19" s="182" t="s">
        <v>154</v>
      </c>
      <c r="F19" s="168" t="s">
        <v>156</v>
      </c>
      <c r="G19" s="168" t="s">
        <v>164</v>
      </c>
      <c r="H19" s="168"/>
      <c r="I19" s="168"/>
      <c r="J19" s="181">
        <f>J20+J22+J25</f>
        <v>5854.5999999999995</v>
      </c>
      <c r="K19" s="181">
        <f>K20+K22</f>
        <v>5870.7999999999993</v>
      </c>
      <c r="L19" s="181">
        <f>L20+L22</f>
        <v>5929</v>
      </c>
      <c r="M19" s="183"/>
      <c r="N19" s="183"/>
      <c r="O19" s="183"/>
    </row>
    <row r="20" spans="1:15" s="75" customFormat="1" ht="12.75" x14ac:dyDescent="0.2">
      <c r="A20" s="82"/>
      <c r="B20" s="82" t="s">
        <v>165</v>
      </c>
      <c r="C20" s="248">
        <v>871</v>
      </c>
      <c r="D20" s="76" t="s">
        <v>151</v>
      </c>
      <c r="E20" s="76" t="s">
        <v>154</v>
      </c>
      <c r="F20" s="76" t="s">
        <v>156</v>
      </c>
      <c r="G20" s="76" t="s">
        <v>164</v>
      </c>
      <c r="H20" s="76" t="s">
        <v>160</v>
      </c>
      <c r="I20" s="76"/>
      <c r="J20" s="198">
        <f>J21</f>
        <v>4696.3999999999996</v>
      </c>
      <c r="K20" s="198">
        <f>K21</f>
        <v>4696.3999999999996</v>
      </c>
      <c r="L20" s="198">
        <f>L21</f>
        <v>4696.3999999999996</v>
      </c>
      <c r="M20" s="183"/>
      <c r="N20" s="183"/>
      <c r="O20" s="183"/>
    </row>
    <row r="21" spans="1:15" s="75" customFormat="1" ht="46.5" customHeight="1" x14ac:dyDescent="0.2">
      <c r="A21" s="140"/>
      <c r="B21" s="140" t="s">
        <v>166</v>
      </c>
      <c r="C21" s="250">
        <v>871</v>
      </c>
      <c r="D21" s="76" t="s">
        <v>151</v>
      </c>
      <c r="E21" s="76" t="s">
        <v>154</v>
      </c>
      <c r="F21" s="76" t="s">
        <v>156</v>
      </c>
      <c r="G21" s="76" t="s">
        <v>164</v>
      </c>
      <c r="H21" s="76" t="s">
        <v>160</v>
      </c>
      <c r="I21" s="76" t="s">
        <v>162</v>
      </c>
      <c r="J21" s="198">
        <v>4696.3999999999996</v>
      </c>
      <c r="K21" s="198">
        <v>4696.3999999999996</v>
      </c>
      <c r="L21" s="198">
        <v>4696.3999999999996</v>
      </c>
      <c r="M21" s="183"/>
      <c r="N21" s="183"/>
      <c r="O21" s="183"/>
    </row>
    <row r="22" spans="1:15" s="75" customFormat="1" ht="21.75" customHeight="1" x14ac:dyDescent="0.2">
      <c r="A22" s="109"/>
      <c r="B22" s="109" t="s">
        <v>167</v>
      </c>
      <c r="C22" s="247">
        <v>871</v>
      </c>
      <c r="D22" s="89" t="s">
        <v>151</v>
      </c>
      <c r="E22" s="89" t="s">
        <v>154</v>
      </c>
      <c r="F22" s="76" t="s">
        <v>156</v>
      </c>
      <c r="G22" s="76" t="s">
        <v>164</v>
      </c>
      <c r="H22" s="76" t="s">
        <v>168</v>
      </c>
      <c r="I22" s="77"/>
      <c r="J22" s="80">
        <f>J23+J24</f>
        <v>1118.2</v>
      </c>
      <c r="K22" s="80">
        <f>K23+K24</f>
        <v>1174.4000000000001</v>
      </c>
      <c r="L22" s="80">
        <f>L23+L24</f>
        <v>1232.6000000000001</v>
      </c>
      <c r="M22" s="183"/>
      <c r="N22" s="183"/>
      <c r="O22" s="183"/>
    </row>
    <row r="23" spans="1:15" s="75" customFormat="1" ht="12.75" x14ac:dyDescent="0.2">
      <c r="A23" s="84"/>
      <c r="B23" s="84" t="s">
        <v>169</v>
      </c>
      <c r="C23" s="251" t="s">
        <v>381</v>
      </c>
      <c r="D23" s="77" t="s">
        <v>151</v>
      </c>
      <c r="E23" s="77" t="s">
        <v>154</v>
      </c>
      <c r="F23" s="76" t="s">
        <v>156</v>
      </c>
      <c r="G23" s="76" t="s">
        <v>164</v>
      </c>
      <c r="H23" s="76" t="s">
        <v>168</v>
      </c>
      <c r="I23" s="76" t="s">
        <v>170</v>
      </c>
      <c r="J23" s="80">
        <v>960.7</v>
      </c>
      <c r="K23" s="80">
        <v>1009</v>
      </c>
      <c r="L23" s="80">
        <v>1058.9000000000001</v>
      </c>
      <c r="M23" s="183"/>
      <c r="N23" s="183"/>
      <c r="O23" s="183"/>
    </row>
    <row r="24" spans="1:15" s="75" customFormat="1" ht="27" customHeight="1" x14ac:dyDescent="0.2">
      <c r="A24" s="84"/>
      <c r="B24" s="84" t="s">
        <v>171</v>
      </c>
      <c r="C24" s="251" t="s">
        <v>381</v>
      </c>
      <c r="D24" s="77" t="s">
        <v>151</v>
      </c>
      <c r="E24" s="77" t="s">
        <v>154</v>
      </c>
      <c r="F24" s="76" t="s">
        <v>156</v>
      </c>
      <c r="G24" s="76" t="s">
        <v>164</v>
      </c>
      <c r="H24" s="76" t="s">
        <v>168</v>
      </c>
      <c r="I24" s="76" t="s">
        <v>172</v>
      </c>
      <c r="J24" s="80">
        <v>157.5</v>
      </c>
      <c r="K24" s="80">
        <v>165.4</v>
      </c>
      <c r="L24" s="80">
        <v>173.7</v>
      </c>
      <c r="M24" s="183"/>
      <c r="N24" s="183"/>
      <c r="O24" s="183"/>
    </row>
    <row r="25" spans="1:15" s="75" customFormat="1" ht="22.5" x14ac:dyDescent="0.2">
      <c r="A25" s="84"/>
      <c r="B25" s="84" t="s">
        <v>371</v>
      </c>
      <c r="C25" s="251" t="s">
        <v>381</v>
      </c>
      <c r="D25" s="77" t="s">
        <v>151</v>
      </c>
      <c r="E25" s="193" t="s">
        <v>154</v>
      </c>
      <c r="F25" s="76" t="s">
        <v>156</v>
      </c>
      <c r="G25" s="76" t="s">
        <v>164</v>
      </c>
      <c r="H25" s="76" t="s">
        <v>372</v>
      </c>
      <c r="I25" s="199"/>
      <c r="J25" s="80">
        <f>J26</f>
        <v>40</v>
      </c>
      <c r="K25" s="80">
        <v>0</v>
      </c>
      <c r="L25" s="80">
        <v>0</v>
      </c>
      <c r="M25" s="183"/>
      <c r="N25" s="183"/>
      <c r="O25" s="183"/>
    </row>
    <row r="26" spans="1:15" s="75" customFormat="1" ht="12.75" x14ac:dyDescent="0.2">
      <c r="A26" s="84"/>
      <c r="B26" s="84" t="s">
        <v>250</v>
      </c>
      <c r="C26" s="251" t="s">
        <v>381</v>
      </c>
      <c r="D26" s="77" t="s">
        <v>151</v>
      </c>
      <c r="E26" s="193" t="s">
        <v>154</v>
      </c>
      <c r="F26" s="76" t="s">
        <v>156</v>
      </c>
      <c r="G26" s="76" t="s">
        <v>164</v>
      </c>
      <c r="H26" s="76" t="s">
        <v>372</v>
      </c>
      <c r="I26" s="199" t="s">
        <v>373</v>
      </c>
      <c r="J26" s="80">
        <v>40</v>
      </c>
      <c r="K26" s="80">
        <v>0</v>
      </c>
      <c r="L26" s="80">
        <v>0</v>
      </c>
      <c r="M26" s="183"/>
      <c r="N26" s="183"/>
      <c r="O26" s="183"/>
    </row>
    <row r="27" spans="1:15" s="75" customFormat="1" ht="12.75" x14ac:dyDescent="0.2">
      <c r="A27" s="118"/>
      <c r="B27" s="118" t="s">
        <v>173</v>
      </c>
      <c r="C27" s="249" t="s">
        <v>381</v>
      </c>
      <c r="D27" s="200" t="s">
        <v>151</v>
      </c>
      <c r="E27" s="201" t="s">
        <v>154</v>
      </c>
      <c r="F27" s="202" t="s">
        <v>174</v>
      </c>
      <c r="G27" s="202"/>
      <c r="H27" s="202"/>
      <c r="I27" s="203"/>
      <c r="J27" s="81">
        <f>J28</f>
        <v>34.299999999999997</v>
      </c>
      <c r="K27" s="81">
        <f>K28</f>
        <v>26.8</v>
      </c>
      <c r="L27" s="81">
        <f>L28</f>
        <v>0</v>
      </c>
      <c r="M27" s="183"/>
      <c r="N27" s="183"/>
      <c r="O27" s="183"/>
    </row>
    <row r="28" spans="1:15" s="75" customFormat="1" ht="32.25" x14ac:dyDescent="0.2">
      <c r="A28" s="118"/>
      <c r="B28" s="118" t="s">
        <v>175</v>
      </c>
      <c r="C28" s="249" t="s">
        <v>381</v>
      </c>
      <c r="D28" s="200" t="s">
        <v>151</v>
      </c>
      <c r="E28" s="201" t="s">
        <v>154</v>
      </c>
      <c r="F28" s="202" t="s">
        <v>174</v>
      </c>
      <c r="G28" s="202" t="s">
        <v>158</v>
      </c>
      <c r="H28" s="202"/>
      <c r="I28" s="203"/>
      <c r="J28" s="80">
        <f>J29+J31</f>
        <v>34.299999999999997</v>
      </c>
      <c r="K28" s="80">
        <f>K29+K31</f>
        <v>26.8</v>
      </c>
      <c r="L28" s="80">
        <f>L29+L31</f>
        <v>0</v>
      </c>
      <c r="M28" s="183"/>
      <c r="N28" s="183"/>
      <c r="O28" s="183"/>
    </row>
    <row r="29" spans="1:15" s="75" customFormat="1" ht="45" x14ac:dyDescent="0.2">
      <c r="A29" s="245"/>
      <c r="B29" s="204" t="s">
        <v>176</v>
      </c>
      <c r="C29" s="252" t="s">
        <v>381</v>
      </c>
      <c r="D29" s="205" t="s">
        <v>151</v>
      </c>
      <c r="E29" s="206" t="s">
        <v>154</v>
      </c>
      <c r="F29" s="207" t="s">
        <v>174</v>
      </c>
      <c r="G29" s="207" t="s">
        <v>158</v>
      </c>
      <c r="H29" s="207" t="s">
        <v>177</v>
      </c>
      <c r="I29" s="208"/>
      <c r="J29" s="80">
        <f>J30</f>
        <v>34.299999999999997</v>
      </c>
      <c r="K29" s="80">
        <f>K30</f>
        <v>26.8</v>
      </c>
      <c r="L29" s="80">
        <f>L30</f>
        <v>0</v>
      </c>
      <c r="M29" s="183"/>
      <c r="N29" s="183"/>
      <c r="O29" s="183"/>
    </row>
    <row r="30" spans="1:15" s="75" customFormat="1" ht="12.75" x14ac:dyDescent="0.2">
      <c r="A30" s="209"/>
      <c r="B30" s="209" t="s">
        <v>127</v>
      </c>
      <c r="C30" s="253" t="s">
        <v>381</v>
      </c>
      <c r="D30" s="205" t="s">
        <v>151</v>
      </c>
      <c r="E30" s="206" t="s">
        <v>154</v>
      </c>
      <c r="F30" s="207" t="s">
        <v>174</v>
      </c>
      <c r="G30" s="207" t="s">
        <v>158</v>
      </c>
      <c r="H30" s="207" t="s">
        <v>177</v>
      </c>
      <c r="I30" s="208" t="s">
        <v>178</v>
      </c>
      <c r="J30" s="80">
        <v>34.299999999999997</v>
      </c>
      <c r="K30" s="80">
        <v>26.8</v>
      </c>
      <c r="L30" s="80">
        <v>0</v>
      </c>
      <c r="M30" s="183"/>
      <c r="N30" s="183"/>
      <c r="O30" s="183"/>
    </row>
    <row r="31" spans="1:15" s="75" customFormat="1" ht="45" hidden="1" customHeight="1" x14ac:dyDescent="0.2">
      <c r="A31" s="210"/>
      <c r="B31" s="210" t="s">
        <v>179</v>
      </c>
      <c r="C31" s="248"/>
      <c r="D31" s="205" t="s">
        <v>151</v>
      </c>
      <c r="E31" s="206" t="s">
        <v>154</v>
      </c>
      <c r="F31" s="207" t="s">
        <v>174</v>
      </c>
      <c r="G31" s="207" t="s">
        <v>180</v>
      </c>
      <c r="H31" s="207" t="s">
        <v>181</v>
      </c>
      <c r="I31" s="208"/>
      <c r="J31" s="80">
        <f>J32</f>
        <v>0</v>
      </c>
      <c r="K31" s="80">
        <f>K32</f>
        <v>0</v>
      </c>
      <c r="L31" s="80">
        <f>L32</f>
        <v>0</v>
      </c>
      <c r="M31" s="183"/>
      <c r="N31" s="183"/>
      <c r="O31" s="183"/>
    </row>
    <row r="32" spans="1:15" s="75" customFormat="1" ht="12.75" hidden="1" customHeight="1" x14ac:dyDescent="0.2">
      <c r="A32" s="209"/>
      <c r="B32" s="209" t="s">
        <v>127</v>
      </c>
      <c r="C32" s="253"/>
      <c r="D32" s="205" t="s">
        <v>151</v>
      </c>
      <c r="E32" s="206" t="s">
        <v>154</v>
      </c>
      <c r="F32" s="207" t="s">
        <v>174</v>
      </c>
      <c r="G32" s="207" t="s">
        <v>180</v>
      </c>
      <c r="H32" s="207" t="s">
        <v>181</v>
      </c>
      <c r="I32" s="208" t="s">
        <v>178</v>
      </c>
      <c r="J32" s="80">
        <v>0</v>
      </c>
      <c r="K32" s="80">
        <v>0</v>
      </c>
      <c r="L32" s="80">
        <v>0</v>
      </c>
      <c r="M32" s="183"/>
      <c r="N32" s="183"/>
      <c r="O32" s="183"/>
    </row>
    <row r="33" spans="1:15" s="75" customFormat="1" ht="12.75" x14ac:dyDescent="0.2">
      <c r="A33" s="118"/>
      <c r="B33" s="118" t="s">
        <v>173</v>
      </c>
      <c r="C33" s="249" t="s">
        <v>381</v>
      </c>
      <c r="D33" s="180" t="s">
        <v>151</v>
      </c>
      <c r="E33" s="184" t="s">
        <v>182</v>
      </c>
      <c r="F33" s="186" t="s">
        <v>174</v>
      </c>
      <c r="G33" s="186"/>
      <c r="H33" s="186"/>
      <c r="I33" s="188"/>
      <c r="J33" s="81">
        <f t="shared" ref="J33:L35" si="1">J34</f>
        <v>92.9</v>
      </c>
      <c r="K33" s="81">
        <f t="shared" si="1"/>
        <v>72.400000000000006</v>
      </c>
      <c r="L33" s="81">
        <f t="shared" si="1"/>
        <v>0</v>
      </c>
      <c r="M33" s="183"/>
      <c r="N33" s="183"/>
      <c r="O33" s="183"/>
    </row>
    <row r="34" spans="1:15" s="75" customFormat="1" ht="32.25" x14ac:dyDescent="0.2">
      <c r="A34" s="118"/>
      <c r="B34" s="118" t="s">
        <v>183</v>
      </c>
      <c r="C34" s="249" t="s">
        <v>381</v>
      </c>
      <c r="D34" s="180" t="s">
        <v>151</v>
      </c>
      <c r="E34" s="184" t="s">
        <v>182</v>
      </c>
      <c r="F34" s="186" t="s">
        <v>174</v>
      </c>
      <c r="G34" s="186" t="s">
        <v>164</v>
      </c>
      <c r="H34" s="195"/>
      <c r="I34" s="211"/>
      <c r="J34" s="81">
        <f t="shared" si="1"/>
        <v>92.9</v>
      </c>
      <c r="K34" s="81">
        <f t="shared" si="1"/>
        <v>72.400000000000006</v>
      </c>
      <c r="L34" s="81">
        <f t="shared" si="1"/>
        <v>0</v>
      </c>
      <c r="M34" s="183"/>
      <c r="N34" s="183"/>
      <c r="O34" s="183"/>
    </row>
    <row r="35" spans="1:15" s="75" customFormat="1" ht="45" x14ac:dyDescent="0.2">
      <c r="A35" s="123"/>
      <c r="B35" s="123" t="s">
        <v>184</v>
      </c>
      <c r="C35" s="248" t="s">
        <v>381</v>
      </c>
      <c r="D35" s="77" t="s">
        <v>151</v>
      </c>
      <c r="E35" s="193" t="s">
        <v>182</v>
      </c>
      <c r="F35" s="195" t="s">
        <v>174</v>
      </c>
      <c r="G35" s="195" t="s">
        <v>164</v>
      </c>
      <c r="H35" s="195" t="s">
        <v>185</v>
      </c>
      <c r="I35" s="211"/>
      <c r="J35" s="80">
        <f t="shared" si="1"/>
        <v>92.9</v>
      </c>
      <c r="K35" s="80">
        <f t="shared" si="1"/>
        <v>72.400000000000006</v>
      </c>
      <c r="L35" s="80">
        <f t="shared" si="1"/>
        <v>0</v>
      </c>
      <c r="M35" s="183"/>
      <c r="N35" s="183"/>
      <c r="O35" s="183"/>
    </row>
    <row r="36" spans="1:15" s="75" customFormat="1" ht="12.75" x14ac:dyDescent="0.2">
      <c r="A36" s="140"/>
      <c r="B36" s="140" t="s">
        <v>173</v>
      </c>
      <c r="C36" s="250" t="s">
        <v>381</v>
      </c>
      <c r="D36" s="77" t="s">
        <v>151</v>
      </c>
      <c r="E36" s="193" t="s">
        <v>182</v>
      </c>
      <c r="F36" s="195" t="s">
        <v>174</v>
      </c>
      <c r="G36" s="195" t="s">
        <v>164</v>
      </c>
      <c r="H36" s="195" t="s">
        <v>185</v>
      </c>
      <c r="I36" s="211" t="s">
        <v>178</v>
      </c>
      <c r="J36" s="80">
        <v>92.9</v>
      </c>
      <c r="K36" s="80">
        <v>72.400000000000006</v>
      </c>
      <c r="L36" s="80">
        <v>0</v>
      </c>
      <c r="M36" s="183"/>
      <c r="N36" s="183"/>
      <c r="O36" s="183"/>
    </row>
    <row r="37" spans="1:15" s="75" customFormat="1" ht="12.75" x14ac:dyDescent="0.2">
      <c r="A37" s="140"/>
      <c r="B37" s="140" t="s">
        <v>186</v>
      </c>
      <c r="C37" s="250" t="s">
        <v>381</v>
      </c>
      <c r="D37" s="77" t="s">
        <v>151</v>
      </c>
      <c r="E37" s="193" t="s">
        <v>187</v>
      </c>
      <c r="F37" s="195"/>
      <c r="G37" s="195"/>
      <c r="H37" s="195"/>
      <c r="I37" s="211"/>
      <c r="J37" s="80">
        <f>J38</f>
        <v>1200.3</v>
      </c>
      <c r="K37" s="80">
        <v>0</v>
      </c>
      <c r="L37" s="80">
        <v>0</v>
      </c>
      <c r="M37" s="183"/>
      <c r="N37" s="183"/>
      <c r="O37" s="183"/>
    </row>
    <row r="38" spans="1:15" s="75" customFormat="1" ht="12.75" x14ac:dyDescent="0.2">
      <c r="A38" s="140"/>
      <c r="B38" s="140" t="s">
        <v>188</v>
      </c>
      <c r="C38" s="250" t="s">
        <v>381</v>
      </c>
      <c r="D38" s="77" t="s">
        <v>151</v>
      </c>
      <c r="E38" s="193" t="s">
        <v>187</v>
      </c>
      <c r="F38" s="195" t="s">
        <v>189</v>
      </c>
      <c r="G38" s="195"/>
      <c r="H38" s="195"/>
      <c r="I38" s="211"/>
      <c r="J38" s="80">
        <f>J39</f>
        <v>1200.3</v>
      </c>
      <c r="K38" s="80">
        <v>0</v>
      </c>
      <c r="L38" s="80">
        <v>0</v>
      </c>
      <c r="M38" s="183"/>
      <c r="N38" s="183"/>
      <c r="O38" s="183"/>
    </row>
    <row r="39" spans="1:15" s="75" customFormat="1" ht="33.75" x14ac:dyDescent="0.2">
      <c r="A39" s="140"/>
      <c r="B39" s="140" t="s">
        <v>190</v>
      </c>
      <c r="C39" s="250" t="s">
        <v>381</v>
      </c>
      <c r="D39" s="77" t="s">
        <v>151</v>
      </c>
      <c r="E39" s="193" t="s">
        <v>187</v>
      </c>
      <c r="F39" s="195" t="s">
        <v>189</v>
      </c>
      <c r="G39" s="195" t="s">
        <v>158</v>
      </c>
      <c r="H39" s="195"/>
      <c r="I39" s="211"/>
      <c r="J39" s="80">
        <f>J40</f>
        <v>1200.3</v>
      </c>
      <c r="K39" s="80">
        <v>0</v>
      </c>
      <c r="L39" s="80">
        <v>0</v>
      </c>
      <c r="M39" s="183"/>
      <c r="N39" s="183"/>
      <c r="O39" s="183"/>
    </row>
    <row r="40" spans="1:15" s="75" customFormat="1" ht="22.5" x14ac:dyDescent="0.2">
      <c r="A40" s="140"/>
      <c r="B40" s="140" t="s">
        <v>191</v>
      </c>
      <c r="C40" s="250" t="s">
        <v>381</v>
      </c>
      <c r="D40" s="77" t="s">
        <v>151</v>
      </c>
      <c r="E40" s="193" t="s">
        <v>187</v>
      </c>
      <c r="F40" s="195" t="s">
        <v>189</v>
      </c>
      <c r="G40" s="195" t="s">
        <v>158</v>
      </c>
      <c r="H40" s="195" t="s">
        <v>192</v>
      </c>
      <c r="I40" s="211"/>
      <c r="J40" s="80">
        <f>J41</f>
        <v>1200.3</v>
      </c>
      <c r="K40" s="80">
        <v>0</v>
      </c>
      <c r="L40" s="80">
        <v>0</v>
      </c>
      <c r="M40" s="183"/>
      <c r="N40" s="183"/>
      <c r="O40" s="183"/>
    </row>
    <row r="41" spans="1:15" s="75" customFormat="1" ht="12.75" x14ac:dyDescent="0.2">
      <c r="A41" s="140"/>
      <c r="B41" s="140" t="s">
        <v>193</v>
      </c>
      <c r="C41" s="250" t="s">
        <v>381</v>
      </c>
      <c r="D41" s="77" t="s">
        <v>151</v>
      </c>
      <c r="E41" s="193" t="s">
        <v>187</v>
      </c>
      <c r="F41" s="195" t="s">
        <v>189</v>
      </c>
      <c r="G41" s="195" t="s">
        <v>158</v>
      </c>
      <c r="H41" s="195" t="s">
        <v>192</v>
      </c>
      <c r="I41" s="211" t="s">
        <v>455</v>
      </c>
      <c r="J41" s="80">
        <v>1200.3</v>
      </c>
      <c r="K41" s="80">
        <v>0</v>
      </c>
      <c r="L41" s="80">
        <v>0</v>
      </c>
      <c r="M41" s="183"/>
      <c r="N41" s="183"/>
      <c r="O41" s="183"/>
    </row>
    <row r="42" spans="1:15" s="75" customFormat="1" ht="12.75" x14ac:dyDescent="0.2">
      <c r="A42" s="118"/>
      <c r="B42" s="118" t="s">
        <v>194</v>
      </c>
      <c r="C42" s="249" t="s">
        <v>381</v>
      </c>
      <c r="D42" s="168" t="s">
        <v>151</v>
      </c>
      <c r="E42" s="168">
        <v>11</v>
      </c>
      <c r="F42" s="168" t="s">
        <v>195</v>
      </c>
      <c r="G42" s="168"/>
      <c r="H42" s="168"/>
      <c r="I42" s="180"/>
      <c r="J42" s="191">
        <f t="shared" ref="J42:L44" si="2">J43</f>
        <v>294</v>
      </c>
      <c r="K42" s="191">
        <f t="shared" si="2"/>
        <v>300</v>
      </c>
      <c r="L42" s="191">
        <f t="shared" si="2"/>
        <v>300</v>
      </c>
      <c r="M42" s="177"/>
      <c r="N42" s="183"/>
      <c r="O42" s="183"/>
    </row>
    <row r="43" spans="1:15" s="75" customFormat="1" ht="14.25" customHeight="1" x14ac:dyDescent="0.2">
      <c r="A43" s="212"/>
      <c r="B43" s="212" t="s">
        <v>196</v>
      </c>
      <c r="C43" s="248" t="s">
        <v>381</v>
      </c>
      <c r="D43" s="76" t="s">
        <v>151</v>
      </c>
      <c r="E43" s="76" t="s">
        <v>197</v>
      </c>
      <c r="F43" s="76" t="s">
        <v>195</v>
      </c>
      <c r="G43" s="76" t="s">
        <v>158</v>
      </c>
      <c r="H43" s="76"/>
      <c r="I43" s="77"/>
      <c r="J43" s="78">
        <f t="shared" si="2"/>
        <v>294</v>
      </c>
      <c r="K43" s="78">
        <f t="shared" si="2"/>
        <v>300</v>
      </c>
      <c r="L43" s="78">
        <f t="shared" si="2"/>
        <v>300</v>
      </c>
      <c r="M43" s="177"/>
      <c r="N43" s="183"/>
      <c r="O43" s="183"/>
    </row>
    <row r="44" spans="1:15" s="75" customFormat="1" ht="22.5" customHeight="1" x14ac:dyDescent="0.2">
      <c r="A44" s="213"/>
      <c r="B44" s="213" t="s">
        <v>198</v>
      </c>
      <c r="C44" s="248" t="s">
        <v>381</v>
      </c>
      <c r="D44" s="76" t="s">
        <v>151</v>
      </c>
      <c r="E44" s="76" t="s">
        <v>197</v>
      </c>
      <c r="F44" s="76" t="s">
        <v>195</v>
      </c>
      <c r="G44" s="76" t="s">
        <v>158</v>
      </c>
      <c r="H44" s="76" t="s">
        <v>199</v>
      </c>
      <c r="I44" s="77"/>
      <c r="J44" s="78">
        <f t="shared" si="2"/>
        <v>294</v>
      </c>
      <c r="K44" s="78">
        <f t="shared" si="2"/>
        <v>300</v>
      </c>
      <c r="L44" s="78">
        <f t="shared" si="2"/>
        <v>300</v>
      </c>
      <c r="M44" s="177"/>
      <c r="N44" s="183"/>
      <c r="O44" s="183"/>
    </row>
    <row r="45" spans="1:15" s="75" customFormat="1" ht="16.5" customHeight="1" x14ac:dyDescent="0.2">
      <c r="A45" s="140"/>
      <c r="B45" s="140" t="s">
        <v>200</v>
      </c>
      <c r="C45" s="250" t="s">
        <v>381</v>
      </c>
      <c r="D45" s="76" t="s">
        <v>151</v>
      </c>
      <c r="E45" s="76" t="s">
        <v>197</v>
      </c>
      <c r="F45" s="76" t="s">
        <v>195</v>
      </c>
      <c r="G45" s="76" t="s">
        <v>158</v>
      </c>
      <c r="H45" s="76" t="s">
        <v>199</v>
      </c>
      <c r="I45" s="77" t="s">
        <v>201</v>
      </c>
      <c r="J45" s="78">
        <v>294</v>
      </c>
      <c r="K45" s="78">
        <v>300</v>
      </c>
      <c r="L45" s="78">
        <v>300</v>
      </c>
      <c r="M45" s="177"/>
      <c r="N45" s="183"/>
      <c r="O45" s="183"/>
    </row>
    <row r="46" spans="1:15" s="75" customFormat="1" ht="12.75" x14ac:dyDescent="0.2">
      <c r="A46" s="103"/>
      <c r="B46" s="103" t="s">
        <v>202</v>
      </c>
      <c r="C46" s="246" t="s">
        <v>381</v>
      </c>
      <c r="D46" s="182" t="s">
        <v>151</v>
      </c>
      <c r="E46" s="182" t="s">
        <v>203</v>
      </c>
      <c r="F46" s="168"/>
      <c r="G46" s="168"/>
      <c r="H46" s="168"/>
      <c r="I46" s="214"/>
      <c r="J46" s="191">
        <f>J53+J66+J77+J87+J61+J90</f>
        <v>2035.4</v>
      </c>
      <c r="K46" s="191">
        <f>K53+K66+K77+K87+K61+K90</f>
        <v>2499.1999999999998</v>
      </c>
      <c r="L46" s="191">
        <f>L53+L66+L77+L87+L61+L90</f>
        <v>2485</v>
      </c>
      <c r="M46" s="177"/>
      <c r="N46" s="183"/>
      <c r="O46" s="183"/>
    </row>
    <row r="47" spans="1:15" s="75" customFormat="1" ht="21.75" hidden="1" customHeight="1" x14ac:dyDescent="0.2">
      <c r="A47" s="103"/>
      <c r="B47" s="103" t="s">
        <v>204</v>
      </c>
      <c r="C47" s="246"/>
      <c r="D47" s="182" t="s">
        <v>151</v>
      </c>
      <c r="E47" s="182" t="s">
        <v>203</v>
      </c>
      <c r="F47" s="168" t="s">
        <v>151</v>
      </c>
      <c r="G47" s="168" t="s">
        <v>205</v>
      </c>
      <c r="H47" s="168" t="s">
        <v>206</v>
      </c>
      <c r="I47" s="168"/>
      <c r="J47" s="191">
        <f>J48</f>
        <v>0</v>
      </c>
      <c r="K47" s="191">
        <f>K48</f>
        <v>0</v>
      </c>
      <c r="L47" s="191">
        <f>L48</f>
        <v>0</v>
      </c>
      <c r="M47" s="177"/>
      <c r="N47" s="183"/>
      <c r="O47" s="183"/>
    </row>
    <row r="48" spans="1:15" s="75" customFormat="1" ht="32.25" hidden="1" customHeight="1" x14ac:dyDescent="0.2">
      <c r="A48" s="127"/>
      <c r="B48" s="127" t="s">
        <v>207</v>
      </c>
      <c r="C48" s="249"/>
      <c r="D48" s="168" t="s">
        <v>151</v>
      </c>
      <c r="E48" s="168" t="s">
        <v>203</v>
      </c>
      <c r="F48" s="168" t="s">
        <v>151</v>
      </c>
      <c r="G48" s="168" t="s">
        <v>180</v>
      </c>
      <c r="H48" s="168" t="s">
        <v>206</v>
      </c>
      <c r="I48" s="168"/>
      <c r="J48" s="191">
        <f>J49+J51</f>
        <v>0</v>
      </c>
      <c r="K48" s="191">
        <f>K49+K51</f>
        <v>0</v>
      </c>
      <c r="L48" s="191">
        <f>L49+L51</f>
        <v>0</v>
      </c>
      <c r="M48" s="177"/>
      <c r="N48" s="183"/>
      <c r="O48" s="183"/>
    </row>
    <row r="49" spans="1:15" s="75" customFormat="1" ht="45" hidden="1" customHeight="1" x14ac:dyDescent="0.2">
      <c r="A49" s="82"/>
      <c r="B49" s="82" t="s">
        <v>208</v>
      </c>
      <c r="C49" s="248"/>
      <c r="D49" s="76" t="s">
        <v>151</v>
      </c>
      <c r="E49" s="76" t="s">
        <v>203</v>
      </c>
      <c r="F49" s="76" t="s">
        <v>151</v>
      </c>
      <c r="G49" s="76" t="s">
        <v>180</v>
      </c>
      <c r="H49" s="76" t="s">
        <v>209</v>
      </c>
      <c r="I49" s="83"/>
      <c r="J49" s="78">
        <v>0</v>
      </c>
      <c r="K49" s="78">
        <v>0</v>
      </c>
      <c r="L49" s="78">
        <v>0</v>
      </c>
      <c r="M49" s="177"/>
      <c r="N49" s="183"/>
      <c r="O49" s="183"/>
    </row>
    <row r="50" spans="1:15" s="75" customFormat="1" ht="12.75" hidden="1" customHeight="1" x14ac:dyDescent="0.2">
      <c r="A50" s="84"/>
      <c r="B50" s="84" t="s">
        <v>169</v>
      </c>
      <c r="C50" s="251"/>
      <c r="D50" s="76" t="s">
        <v>151</v>
      </c>
      <c r="E50" s="76" t="s">
        <v>203</v>
      </c>
      <c r="F50" s="76" t="s">
        <v>151</v>
      </c>
      <c r="G50" s="76" t="s">
        <v>180</v>
      </c>
      <c r="H50" s="76" t="s">
        <v>209</v>
      </c>
      <c r="I50" s="83">
        <v>240</v>
      </c>
      <c r="J50" s="80">
        <v>0</v>
      </c>
      <c r="K50" s="80">
        <v>0</v>
      </c>
      <c r="L50" s="80">
        <v>0</v>
      </c>
      <c r="M50" s="177"/>
      <c r="N50" s="183"/>
      <c r="O50" s="183"/>
    </row>
    <row r="51" spans="1:15" s="75" customFormat="1" ht="45" hidden="1" customHeight="1" x14ac:dyDescent="0.2">
      <c r="A51" s="82"/>
      <c r="B51" s="82" t="s">
        <v>210</v>
      </c>
      <c r="C51" s="248"/>
      <c r="D51" s="76" t="s">
        <v>151</v>
      </c>
      <c r="E51" s="76" t="s">
        <v>203</v>
      </c>
      <c r="F51" s="76" t="s">
        <v>151</v>
      </c>
      <c r="G51" s="76" t="s">
        <v>180</v>
      </c>
      <c r="H51" s="76" t="s">
        <v>211</v>
      </c>
      <c r="I51" s="83"/>
      <c r="J51" s="80">
        <v>0</v>
      </c>
      <c r="K51" s="80">
        <v>0</v>
      </c>
      <c r="L51" s="80">
        <v>0</v>
      </c>
      <c r="M51" s="177"/>
      <c r="N51" s="183"/>
      <c r="O51" s="183"/>
    </row>
    <row r="52" spans="1:15" s="75" customFormat="1" ht="12.75" hidden="1" customHeight="1" x14ac:dyDescent="0.2">
      <c r="A52" s="84"/>
      <c r="B52" s="84" t="s">
        <v>169</v>
      </c>
      <c r="C52" s="251"/>
      <c r="D52" s="76" t="s">
        <v>151</v>
      </c>
      <c r="E52" s="76" t="s">
        <v>203</v>
      </c>
      <c r="F52" s="76" t="s">
        <v>151</v>
      </c>
      <c r="G52" s="76" t="s">
        <v>180</v>
      </c>
      <c r="H52" s="76" t="s">
        <v>211</v>
      </c>
      <c r="I52" s="83">
        <v>240</v>
      </c>
      <c r="J52" s="80">
        <v>0</v>
      </c>
      <c r="K52" s="80">
        <v>0</v>
      </c>
      <c r="L52" s="80">
        <v>0</v>
      </c>
      <c r="M52" s="177"/>
      <c r="N52" s="183"/>
      <c r="O52" s="183"/>
    </row>
    <row r="53" spans="1:15" s="75" customFormat="1" ht="21.75" x14ac:dyDescent="0.2">
      <c r="A53" s="103"/>
      <c r="B53" s="103" t="s">
        <v>212</v>
      </c>
      <c r="C53" s="246" t="s">
        <v>381</v>
      </c>
      <c r="D53" s="168" t="s">
        <v>151</v>
      </c>
      <c r="E53" s="168" t="s">
        <v>203</v>
      </c>
      <c r="F53" s="168" t="s">
        <v>151</v>
      </c>
      <c r="G53" s="168"/>
      <c r="H53" s="168"/>
      <c r="I53" s="214"/>
      <c r="J53" s="81">
        <f>J54</f>
        <v>660</v>
      </c>
      <c r="K53" s="81">
        <f>K54</f>
        <v>520</v>
      </c>
      <c r="L53" s="81">
        <f>L54</f>
        <v>520</v>
      </c>
      <c r="M53" s="177"/>
      <c r="N53" s="183"/>
      <c r="O53" s="183"/>
    </row>
    <row r="54" spans="1:15" s="75" customFormat="1" ht="31.5" x14ac:dyDescent="0.2">
      <c r="A54" s="108"/>
      <c r="B54" s="108" t="s">
        <v>213</v>
      </c>
      <c r="C54" s="246" t="s">
        <v>381</v>
      </c>
      <c r="D54" s="168" t="s">
        <v>151</v>
      </c>
      <c r="E54" s="168" t="s">
        <v>203</v>
      </c>
      <c r="F54" s="168" t="s">
        <v>151</v>
      </c>
      <c r="G54" s="168" t="s">
        <v>158</v>
      </c>
      <c r="H54" s="168"/>
      <c r="I54" s="214"/>
      <c r="J54" s="81">
        <f>J55+J57+J59</f>
        <v>660</v>
      </c>
      <c r="K54" s="81">
        <f>K55+K57+K59</f>
        <v>520</v>
      </c>
      <c r="L54" s="81">
        <f>L55+L57+L59</f>
        <v>520</v>
      </c>
      <c r="M54" s="177"/>
      <c r="N54" s="183"/>
      <c r="O54" s="183"/>
    </row>
    <row r="55" spans="1:15" s="75" customFormat="1" ht="46.5" customHeight="1" x14ac:dyDescent="0.2">
      <c r="A55" s="109"/>
      <c r="B55" s="109" t="s">
        <v>214</v>
      </c>
      <c r="C55" s="247" t="s">
        <v>381</v>
      </c>
      <c r="D55" s="76" t="s">
        <v>151</v>
      </c>
      <c r="E55" s="76" t="s">
        <v>203</v>
      </c>
      <c r="F55" s="76" t="s">
        <v>151</v>
      </c>
      <c r="G55" s="76" t="s">
        <v>158</v>
      </c>
      <c r="H55" s="76" t="s">
        <v>215</v>
      </c>
      <c r="I55" s="83"/>
      <c r="J55" s="80">
        <f>J56</f>
        <v>85</v>
      </c>
      <c r="K55" s="80">
        <f>K56</f>
        <v>85</v>
      </c>
      <c r="L55" s="80">
        <f>L56</f>
        <v>85</v>
      </c>
      <c r="M55" s="177"/>
      <c r="N55" s="183"/>
      <c r="O55" s="183"/>
    </row>
    <row r="56" spans="1:15" s="79" customFormat="1" ht="12.75" customHeight="1" x14ac:dyDescent="0.2">
      <c r="A56" s="84"/>
      <c r="B56" s="84" t="s">
        <v>169</v>
      </c>
      <c r="C56" s="251" t="s">
        <v>381</v>
      </c>
      <c r="D56" s="76" t="s">
        <v>151</v>
      </c>
      <c r="E56" s="76" t="s">
        <v>203</v>
      </c>
      <c r="F56" s="76" t="s">
        <v>151</v>
      </c>
      <c r="G56" s="76" t="s">
        <v>158</v>
      </c>
      <c r="H56" s="76" t="s">
        <v>215</v>
      </c>
      <c r="I56" s="83">
        <v>240</v>
      </c>
      <c r="J56" s="80">
        <v>85</v>
      </c>
      <c r="K56" s="80">
        <v>85</v>
      </c>
      <c r="L56" s="80">
        <v>85</v>
      </c>
      <c r="M56" s="215"/>
      <c r="N56" s="215"/>
      <c r="O56" s="215"/>
    </row>
    <row r="57" spans="1:15" s="75" customFormat="1" ht="56.25" x14ac:dyDescent="0.2">
      <c r="A57" s="112"/>
      <c r="B57" s="112" t="s">
        <v>216</v>
      </c>
      <c r="C57" s="248" t="s">
        <v>381</v>
      </c>
      <c r="D57" s="76" t="s">
        <v>151</v>
      </c>
      <c r="E57" s="76" t="s">
        <v>203</v>
      </c>
      <c r="F57" s="76" t="s">
        <v>151</v>
      </c>
      <c r="G57" s="76" t="s">
        <v>158</v>
      </c>
      <c r="H57" s="76" t="s">
        <v>217</v>
      </c>
      <c r="I57" s="83"/>
      <c r="J57" s="80">
        <f>J58</f>
        <v>490</v>
      </c>
      <c r="K57" s="80">
        <f>K58</f>
        <v>350</v>
      </c>
      <c r="L57" s="80">
        <f>L58</f>
        <v>350</v>
      </c>
      <c r="M57" s="177"/>
      <c r="N57" s="183"/>
      <c r="O57" s="183"/>
    </row>
    <row r="58" spans="1:15" s="75" customFormat="1" ht="12.75" x14ac:dyDescent="0.2">
      <c r="A58" s="84"/>
      <c r="B58" s="84" t="s">
        <v>169</v>
      </c>
      <c r="C58" s="251" t="s">
        <v>381</v>
      </c>
      <c r="D58" s="76" t="s">
        <v>151</v>
      </c>
      <c r="E58" s="76" t="s">
        <v>203</v>
      </c>
      <c r="F58" s="76" t="s">
        <v>151</v>
      </c>
      <c r="G58" s="76" t="s">
        <v>158</v>
      </c>
      <c r="H58" s="76" t="s">
        <v>217</v>
      </c>
      <c r="I58" s="83">
        <v>240</v>
      </c>
      <c r="J58" s="80">
        <v>490</v>
      </c>
      <c r="K58" s="80">
        <v>350</v>
      </c>
      <c r="L58" s="80">
        <v>350</v>
      </c>
      <c r="M58" s="177"/>
      <c r="N58" s="183"/>
      <c r="O58" s="183"/>
    </row>
    <row r="59" spans="1:15" s="75" customFormat="1" ht="45" x14ac:dyDescent="0.2">
      <c r="A59" s="113"/>
      <c r="B59" s="113" t="s">
        <v>218</v>
      </c>
      <c r="C59" s="248" t="s">
        <v>381</v>
      </c>
      <c r="D59" s="76" t="s">
        <v>151</v>
      </c>
      <c r="E59" s="76" t="s">
        <v>203</v>
      </c>
      <c r="F59" s="76" t="s">
        <v>151</v>
      </c>
      <c r="G59" s="76" t="s">
        <v>158</v>
      </c>
      <c r="H59" s="76" t="s">
        <v>219</v>
      </c>
      <c r="I59" s="83"/>
      <c r="J59" s="80">
        <f>J60</f>
        <v>85</v>
      </c>
      <c r="K59" s="80">
        <f>K60</f>
        <v>85</v>
      </c>
      <c r="L59" s="80">
        <f>L60</f>
        <v>85</v>
      </c>
      <c r="M59" s="177"/>
      <c r="N59" s="183"/>
      <c r="O59" s="183"/>
    </row>
    <row r="60" spans="1:15" s="75" customFormat="1" ht="12.75" x14ac:dyDescent="0.2">
      <c r="A60" s="84"/>
      <c r="B60" s="84" t="s">
        <v>169</v>
      </c>
      <c r="C60" s="251" t="s">
        <v>381</v>
      </c>
      <c r="D60" s="76" t="s">
        <v>151</v>
      </c>
      <c r="E60" s="76" t="s">
        <v>203</v>
      </c>
      <c r="F60" s="76" t="s">
        <v>151</v>
      </c>
      <c r="G60" s="76" t="s">
        <v>158</v>
      </c>
      <c r="H60" s="76" t="s">
        <v>219</v>
      </c>
      <c r="I60" s="83">
        <v>240</v>
      </c>
      <c r="J60" s="80">
        <v>85</v>
      </c>
      <c r="K60" s="80">
        <v>85</v>
      </c>
      <c r="L60" s="80">
        <v>85</v>
      </c>
      <c r="M60" s="177"/>
      <c r="N60" s="183"/>
      <c r="O60" s="183"/>
    </row>
    <row r="61" spans="1:15" s="75" customFormat="1" ht="21" x14ac:dyDescent="0.2">
      <c r="A61" s="116"/>
      <c r="B61" s="116" t="s">
        <v>220</v>
      </c>
      <c r="C61" s="254" t="s">
        <v>381</v>
      </c>
      <c r="D61" s="182" t="s">
        <v>151</v>
      </c>
      <c r="E61" s="182" t="s">
        <v>203</v>
      </c>
      <c r="F61" s="168" t="s">
        <v>221</v>
      </c>
      <c r="G61" s="168"/>
      <c r="H61" s="168"/>
      <c r="I61" s="214"/>
      <c r="J61" s="81">
        <f>J62+J74</f>
        <v>650</v>
      </c>
      <c r="K61" s="81">
        <f>K62+K74</f>
        <v>1550</v>
      </c>
      <c r="L61" s="81">
        <f>L62+L74</f>
        <v>1550</v>
      </c>
      <c r="M61" s="177"/>
      <c r="N61" s="183"/>
      <c r="O61" s="183"/>
    </row>
    <row r="62" spans="1:15" s="75" customFormat="1" ht="22.5" x14ac:dyDescent="0.2">
      <c r="A62" s="84"/>
      <c r="B62" s="84" t="s">
        <v>222</v>
      </c>
      <c r="C62" s="251" t="s">
        <v>381</v>
      </c>
      <c r="D62" s="89" t="s">
        <v>151</v>
      </c>
      <c r="E62" s="89" t="s">
        <v>203</v>
      </c>
      <c r="F62" s="76" t="s">
        <v>221</v>
      </c>
      <c r="G62" s="76" t="s">
        <v>158</v>
      </c>
      <c r="H62" s="76"/>
      <c r="I62" s="83"/>
      <c r="J62" s="80">
        <f>J63</f>
        <v>150</v>
      </c>
      <c r="K62" s="80">
        <f>K63</f>
        <v>150</v>
      </c>
      <c r="L62" s="80">
        <f>L63</f>
        <v>150</v>
      </c>
      <c r="M62" s="177"/>
      <c r="N62" s="183"/>
      <c r="O62" s="183"/>
    </row>
    <row r="63" spans="1:15" s="75" customFormat="1" ht="12.75" x14ac:dyDescent="0.2">
      <c r="A63" s="84"/>
      <c r="B63" s="84" t="s">
        <v>169</v>
      </c>
      <c r="C63" s="251" t="s">
        <v>381</v>
      </c>
      <c r="D63" s="89" t="s">
        <v>151</v>
      </c>
      <c r="E63" s="89" t="s">
        <v>203</v>
      </c>
      <c r="F63" s="76" t="s">
        <v>221</v>
      </c>
      <c r="G63" s="76" t="s">
        <v>158</v>
      </c>
      <c r="H63" s="76" t="s">
        <v>223</v>
      </c>
      <c r="I63" s="83">
        <v>240</v>
      </c>
      <c r="J63" s="80">
        <v>150</v>
      </c>
      <c r="K63" s="80">
        <v>150</v>
      </c>
      <c r="L63" s="80">
        <v>150</v>
      </c>
      <c r="M63" s="177"/>
      <c r="N63" s="183"/>
      <c r="O63" s="183"/>
    </row>
    <row r="64" spans="1:15" s="75" customFormat="1" ht="22.5" hidden="1" customHeight="1" x14ac:dyDescent="0.2">
      <c r="A64" s="84"/>
      <c r="B64" s="84" t="s">
        <v>224</v>
      </c>
      <c r="C64" s="251"/>
      <c r="D64" s="89" t="s">
        <v>151</v>
      </c>
      <c r="E64" s="89" t="s">
        <v>203</v>
      </c>
      <c r="F64" s="76" t="s">
        <v>221</v>
      </c>
      <c r="G64" s="76" t="s">
        <v>158</v>
      </c>
      <c r="H64" s="76"/>
      <c r="I64" s="83"/>
      <c r="J64" s="80">
        <f>J65</f>
        <v>0</v>
      </c>
      <c r="K64" s="80">
        <f>K65</f>
        <v>0</v>
      </c>
      <c r="L64" s="80">
        <f>L65</f>
        <v>0</v>
      </c>
      <c r="M64" s="177"/>
      <c r="N64" s="183"/>
      <c r="O64" s="183"/>
    </row>
    <row r="65" spans="1:15" s="75" customFormat="1" ht="12.75" hidden="1" customHeight="1" x14ac:dyDescent="0.2">
      <c r="A65" s="84"/>
      <c r="B65" s="84" t="s">
        <v>225</v>
      </c>
      <c r="C65" s="251"/>
      <c r="D65" s="89" t="s">
        <v>151</v>
      </c>
      <c r="E65" s="89" t="s">
        <v>203</v>
      </c>
      <c r="F65" s="76" t="s">
        <v>221</v>
      </c>
      <c r="G65" s="76" t="s">
        <v>158</v>
      </c>
      <c r="H65" s="76" t="s">
        <v>226</v>
      </c>
      <c r="I65" s="83">
        <v>240</v>
      </c>
      <c r="J65" s="80">
        <v>0</v>
      </c>
      <c r="K65" s="80">
        <v>0</v>
      </c>
      <c r="L65" s="80">
        <v>0</v>
      </c>
      <c r="M65" s="177"/>
      <c r="N65" s="183"/>
      <c r="O65" s="183"/>
    </row>
    <row r="66" spans="1:15" s="75" customFormat="1" ht="32.25" hidden="1" customHeight="1" x14ac:dyDescent="0.2">
      <c r="A66" s="103"/>
      <c r="B66" s="103" t="s">
        <v>227</v>
      </c>
      <c r="C66" s="246"/>
      <c r="D66" s="182" t="s">
        <v>151</v>
      </c>
      <c r="E66" s="182" t="s">
        <v>203</v>
      </c>
      <c r="F66" s="168" t="s">
        <v>228</v>
      </c>
      <c r="G66" s="168"/>
      <c r="H66" s="168"/>
      <c r="I66" s="214"/>
      <c r="J66" s="81">
        <f t="shared" ref="J66:L67" si="3">J67</f>
        <v>0</v>
      </c>
      <c r="K66" s="81">
        <f t="shared" si="3"/>
        <v>0</v>
      </c>
      <c r="L66" s="81">
        <f t="shared" si="3"/>
        <v>0</v>
      </c>
      <c r="M66" s="177"/>
      <c r="N66" s="183"/>
      <c r="O66" s="183"/>
    </row>
    <row r="67" spans="1:15" s="75" customFormat="1" ht="21" hidden="1" customHeight="1" x14ac:dyDescent="0.2">
      <c r="A67" s="108"/>
      <c r="B67" s="108" t="s">
        <v>229</v>
      </c>
      <c r="C67" s="246"/>
      <c r="D67" s="89" t="s">
        <v>151</v>
      </c>
      <c r="E67" s="89" t="s">
        <v>203</v>
      </c>
      <c r="F67" s="76" t="s">
        <v>228</v>
      </c>
      <c r="G67" s="76" t="s">
        <v>158</v>
      </c>
      <c r="H67" s="76"/>
      <c r="I67" s="83"/>
      <c r="J67" s="80">
        <f t="shared" si="3"/>
        <v>0</v>
      </c>
      <c r="K67" s="80">
        <f t="shared" si="3"/>
        <v>0</v>
      </c>
      <c r="L67" s="80">
        <f t="shared" si="3"/>
        <v>0</v>
      </c>
      <c r="M67" s="177"/>
      <c r="N67" s="183"/>
      <c r="O67" s="183"/>
    </row>
    <row r="68" spans="1:15" s="75" customFormat="1" ht="22.5" hidden="1" customHeight="1" x14ac:dyDescent="0.2">
      <c r="A68" s="84"/>
      <c r="B68" s="84" t="s">
        <v>230</v>
      </c>
      <c r="C68" s="251"/>
      <c r="D68" s="89" t="s">
        <v>151</v>
      </c>
      <c r="E68" s="89" t="s">
        <v>203</v>
      </c>
      <c r="F68" s="76" t="s">
        <v>228</v>
      </c>
      <c r="G68" s="76" t="s">
        <v>158</v>
      </c>
      <c r="H68" s="76" t="s">
        <v>231</v>
      </c>
      <c r="I68" s="83"/>
      <c r="J68" s="80">
        <f>J69+J72</f>
        <v>0</v>
      </c>
      <c r="K68" s="80">
        <f>K69+K72</f>
        <v>0</v>
      </c>
      <c r="L68" s="80">
        <f>L69+L72</f>
        <v>0</v>
      </c>
      <c r="M68" s="177"/>
      <c r="N68" s="183"/>
      <c r="O68" s="183"/>
    </row>
    <row r="69" spans="1:15" s="75" customFormat="1" ht="12.75" hidden="1" customHeight="1" x14ac:dyDescent="0.2">
      <c r="A69" s="84"/>
      <c r="B69" s="84" t="s">
        <v>232</v>
      </c>
      <c r="C69" s="251"/>
      <c r="D69" s="89" t="s">
        <v>151</v>
      </c>
      <c r="E69" s="89" t="s">
        <v>203</v>
      </c>
      <c r="F69" s="76" t="s">
        <v>228</v>
      </c>
      <c r="G69" s="76" t="s">
        <v>158</v>
      </c>
      <c r="H69" s="76" t="s">
        <v>233</v>
      </c>
      <c r="I69" s="83"/>
      <c r="J69" s="80">
        <f>J70+J71</f>
        <v>0</v>
      </c>
      <c r="K69" s="80">
        <f>K70+K71</f>
        <v>0</v>
      </c>
      <c r="L69" s="80">
        <f>L70+L71</f>
        <v>0</v>
      </c>
      <c r="M69" s="177"/>
      <c r="N69" s="183"/>
      <c r="O69" s="183"/>
    </row>
    <row r="70" spans="1:15" s="75" customFormat="1" ht="12.75" hidden="1" customHeight="1" x14ac:dyDescent="0.2">
      <c r="A70" s="84"/>
      <c r="B70" s="84" t="s">
        <v>234</v>
      </c>
      <c r="C70" s="251"/>
      <c r="D70" s="89" t="s">
        <v>151</v>
      </c>
      <c r="E70" s="89" t="s">
        <v>203</v>
      </c>
      <c r="F70" s="76" t="s">
        <v>228</v>
      </c>
      <c r="G70" s="76" t="s">
        <v>158</v>
      </c>
      <c r="H70" s="76" t="s">
        <v>233</v>
      </c>
      <c r="I70" s="83">
        <v>240</v>
      </c>
      <c r="J70" s="80">
        <v>0</v>
      </c>
      <c r="K70" s="80">
        <v>0</v>
      </c>
      <c r="L70" s="80">
        <v>0</v>
      </c>
      <c r="M70" s="177"/>
      <c r="N70" s="183"/>
      <c r="O70" s="183"/>
    </row>
    <row r="71" spans="1:15" s="75" customFormat="1" ht="12.75" hidden="1" customHeight="1" x14ac:dyDescent="0.2">
      <c r="A71" s="84"/>
      <c r="B71" s="84" t="s">
        <v>235</v>
      </c>
      <c r="C71" s="251"/>
      <c r="D71" s="89" t="s">
        <v>151</v>
      </c>
      <c r="E71" s="89" t="s">
        <v>203</v>
      </c>
      <c r="F71" s="76" t="s">
        <v>228</v>
      </c>
      <c r="G71" s="76" t="s">
        <v>158</v>
      </c>
      <c r="H71" s="76" t="s">
        <v>233</v>
      </c>
      <c r="I71" s="83">
        <v>360</v>
      </c>
      <c r="J71" s="80">
        <v>0</v>
      </c>
      <c r="K71" s="80">
        <v>0</v>
      </c>
      <c r="L71" s="80">
        <v>0</v>
      </c>
      <c r="M71" s="177"/>
      <c r="N71" s="183"/>
      <c r="O71" s="183"/>
    </row>
    <row r="72" spans="1:15" s="75" customFormat="1" ht="12.75" hidden="1" customHeight="1" x14ac:dyDescent="0.2">
      <c r="A72" s="84"/>
      <c r="B72" s="84" t="s">
        <v>236</v>
      </c>
      <c r="C72" s="251"/>
      <c r="D72" s="89" t="s">
        <v>151</v>
      </c>
      <c r="E72" s="89" t="s">
        <v>203</v>
      </c>
      <c r="F72" s="76" t="s">
        <v>228</v>
      </c>
      <c r="G72" s="76" t="s">
        <v>158</v>
      </c>
      <c r="H72" s="76" t="s">
        <v>237</v>
      </c>
      <c r="I72" s="83"/>
      <c r="J72" s="80">
        <f>J73</f>
        <v>0</v>
      </c>
      <c r="K72" s="80">
        <f>K73</f>
        <v>0</v>
      </c>
      <c r="L72" s="80">
        <f>L73</f>
        <v>0</v>
      </c>
      <c r="M72" s="177"/>
      <c r="N72" s="183"/>
      <c r="O72" s="183"/>
    </row>
    <row r="73" spans="1:15" s="75" customFormat="1" ht="12.75" hidden="1" customHeight="1" x14ac:dyDescent="0.2">
      <c r="A73" s="84"/>
      <c r="B73" s="84" t="s">
        <v>235</v>
      </c>
      <c r="C73" s="251"/>
      <c r="D73" s="89" t="s">
        <v>151</v>
      </c>
      <c r="E73" s="89" t="s">
        <v>203</v>
      </c>
      <c r="F73" s="76" t="s">
        <v>228</v>
      </c>
      <c r="G73" s="76" t="s">
        <v>158</v>
      </c>
      <c r="H73" s="76" t="s">
        <v>237</v>
      </c>
      <c r="I73" s="83">
        <v>360</v>
      </c>
      <c r="J73" s="80">
        <v>0</v>
      </c>
      <c r="K73" s="80">
        <v>0</v>
      </c>
      <c r="L73" s="80">
        <v>0</v>
      </c>
      <c r="M73" s="177"/>
      <c r="N73" s="183"/>
      <c r="O73" s="183"/>
    </row>
    <row r="74" spans="1:15" s="75" customFormat="1" ht="26.25" customHeight="1" x14ac:dyDescent="0.2">
      <c r="A74" s="84"/>
      <c r="B74" s="84" t="s">
        <v>238</v>
      </c>
      <c r="C74" s="251" t="s">
        <v>381</v>
      </c>
      <c r="D74" s="89" t="s">
        <v>151</v>
      </c>
      <c r="E74" s="89" t="s">
        <v>203</v>
      </c>
      <c r="F74" s="76" t="s">
        <v>221</v>
      </c>
      <c r="G74" s="76" t="s">
        <v>164</v>
      </c>
      <c r="H74" s="76" t="s">
        <v>226</v>
      </c>
      <c r="I74" s="83"/>
      <c r="J74" s="80">
        <f>J75+J76</f>
        <v>500</v>
      </c>
      <c r="K74" s="80">
        <f>K75+K76</f>
        <v>1400</v>
      </c>
      <c r="L74" s="80">
        <f>L75+L76</f>
        <v>1400</v>
      </c>
      <c r="M74" s="177"/>
      <c r="N74" s="183"/>
      <c r="O74" s="183"/>
    </row>
    <row r="75" spans="1:15" s="75" customFormat="1" ht="26.25" customHeight="1" x14ac:dyDescent="0.2">
      <c r="A75" s="84"/>
      <c r="B75" s="84" t="s">
        <v>169</v>
      </c>
      <c r="C75" s="251" t="s">
        <v>381</v>
      </c>
      <c r="D75" s="89" t="s">
        <v>151</v>
      </c>
      <c r="E75" s="89" t="s">
        <v>203</v>
      </c>
      <c r="F75" s="76" t="s">
        <v>221</v>
      </c>
      <c r="G75" s="76" t="s">
        <v>164</v>
      </c>
      <c r="H75" s="76" t="s">
        <v>226</v>
      </c>
      <c r="I75" s="83">
        <v>240</v>
      </c>
      <c r="J75" s="80">
        <v>200</v>
      </c>
      <c r="K75" s="80">
        <v>200</v>
      </c>
      <c r="L75" s="80">
        <v>200</v>
      </c>
      <c r="M75" s="177"/>
      <c r="N75" s="183"/>
      <c r="O75" s="183"/>
    </row>
    <row r="76" spans="1:15" s="75" customFormat="1" ht="12.75" customHeight="1" x14ac:dyDescent="0.2">
      <c r="A76" s="84"/>
      <c r="B76" s="84" t="s">
        <v>239</v>
      </c>
      <c r="C76" s="251" t="s">
        <v>381</v>
      </c>
      <c r="D76" s="89" t="s">
        <v>151</v>
      </c>
      <c r="E76" s="89" t="s">
        <v>203</v>
      </c>
      <c r="F76" s="76" t="s">
        <v>221</v>
      </c>
      <c r="G76" s="76" t="s">
        <v>164</v>
      </c>
      <c r="H76" s="76" t="s">
        <v>226</v>
      </c>
      <c r="I76" s="83">
        <v>850</v>
      </c>
      <c r="J76" s="80">
        <v>300</v>
      </c>
      <c r="K76" s="80">
        <v>1200</v>
      </c>
      <c r="L76" s="80">
        <v>1200</v>
      </c>
      <c r="M76" s="177"/>
      <c r="N76" s="183"/>
      <c r="O76" s="183"/>
    </row>
    <row r="77" spans="1:15" s="75" customFormat="1" ht="12.75" x14ac:dyDescent="0.2">
      <c r="A77" s="103"/>
      <c r="B77" s="103" t="s">
        <v>240</v>
      </c>
      <c r="C77" s="246" t="s">
        <v>381</v>
      </c>
      <c r="D77" s="182" t="s">
        <v>151</v>
      </c>
      <c r="E77" s="182" t="s">
        <v>203</v>
      </c>
      <c r="F77" s="168" t="s">
        <v>156</v>
      </c>
      <c r="G77" s="168"/>
      <c r="H77" s="168"/>
      <c r="I77" s="168"/>
      <c r="J77" s="81">
        <f>J78+J84</f>
        <v>375</v>
      </c>
      <c r="K77" s="81">
        <f>K78+K84</f>
        <v>415</v>
      </c>
      <c r="L77" s="81">
        <f>L78+L84</f>
        <v>415</v>
      </c>
      <c r="M77" s="177"/>
      <c r="N77" s="183"/>
      <c r="O77" s="183"/>
    </row>
    <row r="78" spans="1:15" s="75" customFormat="1" ht="12.75" x14ac:dyDescent="0.2">
      <c r="A78" s="103"/>
      <c r="B78" s="103" t="s">
        <v>163</v>
      </c>
      <c r="C78" s="246" t="s">
        <v>381</v>
      </c>
      <c r="D78" s="182" t="s">
        <v>151</v>
      </c>
      <c r="E78" s="182" t="s">
        <v>203</v>
      </c>
      <c r="F78" s="168" t="s">
        <v>156</v>
      </c>
      <c r="G78" s="168" t="s">
        <v>164</v>
      </c>
      <c r="H78" s="168"/>
      <c r="I78" s="168"/>
      <c r="J78" s="81">
        <f>J79+J81</f>
        <v>365</v>
      </c>
      <c r="K78" s="81">
        <f>K79+K81</f>
        <v>365</v>
      </c>
      <c r="L78" s="81">
        <f>L79+L81</f>
        <v>365</v>
      </c>
      <c r="M78" s="177"/>
      <c r="N78" s="183"/>
      <c r="O78" s="183"/>
    </row>
    <row r="79" spans="1:15" s="75" customFormat="1" ht="12.75" x14ac:dyDescent="0.2">
      <c r="A79" s="109"/>
      <c r="B79" s="109" t="s">
        <v>241</v>
      </c>
      <c r="C79" s="247" t="s">
        <v>381</v>
      </c>
      <c r="D79" s="89" t="s">
        <v>151</v>
      </c>
      <c r="E79" s="89" t="s">
        <v>203</v>
      </c>
      <c r="F79" s="76" t="s">
        <v>156</v>
      </c>
      <c r="G79" s="76" t="s">
        <v>164</v>
      </c>
      <c r="H79" s="76" t="s">
        <v>199</v>
      </c>
      <c r="I79" s="76"/>
      <c r="J79" s="80">
        <f>J80</f>
        <v>115</v>
      </c>
      <c r="K79" s="80">
        <f>K80</f>
        <v>115</v>
      </c>
      <c r="L79" s="80">
        <f>L80</f>
        <v>115</v>
      </c>
      <c r="M79" s="177"/>
      <c r="N79" s="183"/>
      <c r="O79" s="183"/>
    </row>
    <row r="80" spans="1:15" s="75" customFormat="1" ht="12.75" x14ac:dyDescent="0.2">
      <c r="A80" s="109"/>
      <c r="B80" s="109" t="s">
        <v>242</v>
      </c>
      <c r="C80" s="247" t="s">
        <v>381</v>
      </c>
      <c r="D80" s="89" t="s">
        <v>151</v>
      </c>
      <c r="E80" s="89" t="s">
        <v>203</v>
      </c>
      <c r="F80" s="76" t="s">
        <v>156</v>
      </c>
      <c r="G80" s="76" t="s">
        <v>164</v>
      </c>
      <c r="H80" s="76" t="s">
        <v>199</v>
      </c>
      <c r="I80" s="76" t="s">
        <v>170</v>
      </c>
      <c r="J80" s="80">
        <v>115</v>
      </c>
      <c r="K80" s="80">
        <v>115</v>
      </c>
      <c r="L80" s="80">
        <v>115</v>
      </c>
      <c r="M80" s="177"/>
      <c r="N80" s="183"/>
      <c r="O80" s="183"/>
    </row>
    <row r="81" spans="1:15" s="75" customFormat="1" ht="22.5" x14ac:dyDescent="0.2">
      <c r="A81" s="109"/>
      <c r="B81" s="109" t="s">
        <v>243</v>
      </c>
      <c r="C81" s="247" t="s">
        <v>381</v>
      </c>
      <c r="D81" s="89" t="s">
        <v>151</v>
      </c>
      <c r="E81" s="89" t="s">
        <v>203</v>
      </c>
      <c r="F81" s="76" t="s">
        <v>156</v>
      </c>
      <c r="G81" s="76" t="s">
        <v>164</v>
      </c>
      <c r="H81" s="76" t="s">
        <v>244</v>
      </c>
      <c r="I81" s="83"/>
      <c r="J81" s="80">
        <f>J82+J83</f>
        <v>250</v>
      </c>
      <c r="K81" s="80">
        <f>K82+K83</f>
        <v>250</v>
      </c>
      <c r="L81" s="80">
        <f>L82+L83</f>
        <v>250</v>
      </c>
      <c r="M81" s="177"/>
      <c r="N81" s="183"/>
      <c r="O81" s="183"/>
    </row>
    <row r="82" spans="1:15" s="75" customFormat="1" ht="12.75" x14ac:dyDescent="0.2">
      <c r="A82" s="84"/>
      <c r="B82" s="84" t="s">
        <v>225</v>
      </c>
      <c r="C82" s="251" t="s">
        <v>381</v>
      </c>
      <c r="D82" s="89" t="s">
        <v>151</v>
      </c>
      <c r="E82" s="89" t="s">
        <v>203</v>
      </c>
      <c r="F82" s="76" t="s">
        <v>156</v>
      </c>
      <c r="G82" s="76" t="s">
        <v>164</v>
      </c>
      <c r="H82" s="76" t="s">
        <v>244</v>
      </c>
      <c r="I82" s="83">
        <v>240</v>
      </c>
      <c r="J82" s="80">
        <v>239</v>
      </c>
      <c r="K82" s="80">
        <v>239</v>
      </c>
      <c r="L82" s="80">
        <v>239</v>
      </c>
      <c r="M82" s="177"/>
      <c r="N82" s="183"/>
      <c r="O82" s="183"/>
    </row>
    <row r="83" spans="1:15" s="75" customFormat="1" ht="12.75" x14ac:dyDescent="0.2">
      <c r="A83" s="84"/>
      <c r="B83" s="84" t="s">
        <v>245</v>
      </c>
      <c r="C83" s="251" t="s">
        <v>381</v>
      </c>
      <c r="D83" s="89" t="s">
        <v>151</v>
      </c>
      <c r="E83" s="89" t="s">
        <v>203</v>
      </c>
      <c r="F83" s="76" t="s">
        <v>156</v>
      </c>
      <c r="G83" s="76" t="s">
        <v>164</v>
      </c>
      <c r="H83" s="76" t="s">
        <v>244</v>
      </c>
      <c r="I83" s="83">
        <v>850</v>
      </c>
      <c r="J83" s="80">
        <v>11</v>
      </c>
      <c r="K83" s="80">
        <v>11</v>
      </c>
      <c r="L83" s="80">
        <v>11</v>
      </c>
      <c r="M83" s="177"/>
      <c r="N83" s="183"/>
      <c r="O83" s="183"/>
    </row>
    <row r="84" spans="1:15" s="75" customFormat="1" ht="12.75" x14ac:dyDescent="0.2">
      <c r="A84" s="116"/>
      <c r="B84" s="116" t="s">
        <v>246</v>
      </c>
      <c r="C84" s="254" t="s">
        <v>381</v>
      </c>
      <c r="D84" s="182" t="s">
        <v>151</v>
      </c>
      <c r="E84" s="182" t="s">
        <v>203</v>
      </c>
      <c r="F84" s="168" t="s">
        <v>156</v>
      </c>
      <c r="G84" s="168" t="s">
        <v>247</v>
      </c>
      <c r="H84" s="76"/>
      <c r="I84" s="214"/>
      <c r="J84" s="81">
        <f>J86</f>
        <v>10</v>
      </c>
      <c r="K84" s="81">
        <f>K86</f>
        <v>50</v>
      </c>
      <c r="L84" s="81">
        <f>L86</f>
        <v>50</v>
      </c>
      <c r="M84" s="177"/>
      <c r="N84" s="183"/>
      <c r="O84" s="183"/>
    </row>
    <row r="85" spans="1:15" s="79" customFormat="1" ht="12.75" x14ac:dyDescent="0.2">
      <c r="A85" s="84"/>
      <c r="B85" s="84" t="s">
        <v>248</v>
      </c>
      <c r="C85" s="251" t="s">
        <v>381</v>
      </c>
      <c r="D85" s="89" t="s">
        <v>151</v>
      </c>
      <c r="E85" s="89" t="s">
        <v>203</v>
      </c>
      <c r="F85" s="76" t="s">
        <v>156</v>
      </c>
      <c r="G85" s="76" t="s">
        <v>247</v>
      </c>
      <c r="H85" s="76" t="s">
        <v>249</v>
      </c>
      <c r="I85" s="214"/>
      <c r="J85" s="80">
        <f>J86</f>
        <v>10</v>
      </c>
      <c r="K85" s="80">
        <f>K86</f>
        <v>50</v>
      </c>
      <c r="L85" s="80">
        <f>L86</f>
        <v>50</v>
      </c>
      <c r="M85" s="215"/>
      <c r="N85" s="215"/>
      <c r="O85" s="215"/>
    </row>
    <row r="86" spans="1:15" s="79" customFormat="1" ht="12.75" x14ac:dyDescent="0.2">
      <c r="A86" s="84"/>
      <c r="B86" s="84" t="s">
        <v>250</v>
      </c>
      <c r="C86" s="251" t="s">
        <v>381</v>
      </c>
      <c r="D86" s="89" t="s">
        <v>151</v>
      </c>
      <c r="E86" s="89" t="s">
        <v>203</v>
      </c>
      <c r="F86" s="76" t="s">
        <v>156</v>
      </c>
      <c r="G86" s="76" t="s">
        <v>247</v>
      </c>
      <c r="H86" s="76" t="s">
        <v>249</v>
      </c>
      <c r="I86" s="83">
        <v>240</v>
      </c>
      <c r="J86" s="80">
        <v>10</v>
      </c>
      <c r="K86" s="80">
        <v>50</v>
      </c>
      <c r="L86" s="80">
        <v>50</v>
      </c>
      <c r="M86" s="215"/>
      <c r="N86" s="215"/>
      <c r="O86" s="215"/>
    </row>
    <row r="87" spans="1:15" s="79" customFormat="1" ht="12.75" x14ac:dyDescent="0.2">
      <c r="A87" s="216"/>
      <c r="B87" s="216" t="s">
        <v>173</v>
      </c>
      <c r="C87" s="254" t="s">
        <v>381</v>
      </c>
      <c r="D87" s="168" t="s">
        <v>151</v>
      </c>
      <c r="E87" s="168" t="s">
        <v>203</v>
      </c>
      <c r="F87" s="168" t="s">
        <v>174</v>
      </c>
      <c r="G87" s="168"/>
      <c r="H87" s="168"/>
      <c r="I87" s="214"/>
      <c r="J87" s="191">
        <f t="shared" ref="J87:L88" si="4">J88</f>
        <v>14.4</v>
      </c>
      <c r="K87" s="191">
        <f t="shared" si="4"/>
        <v>14.2</v>
      </c>
      <c r="L87" s="191">
        <f t="shared" si="4"/>
        <v>0</v>
      </c>
      <c r="M87" s="215"/>
      <c r="N87" s="215"/>
      <c r="O87" s="215"/>
    </row>
    <row r="88" spans="1:15" s="75" customFormat="1" ht="23.25" customHeight="1" x14ac:dyDescent="0.2">
      <c r="A88" s="84"/>
      <c r="B88" s="84" t="s">
        <v>251</v>
      </c>
      <c r="C88" s="251" t="s">
        <v>381</v>
      </c>
      <c r="D88" s="76" t="s">
        <v>151</v>
      </c>
      <c r="E88" s="76" t="s">
        <v>203</v>
      </c>
      <c r="F88" s="76" t="s">
        <v>174</v>
      </c>
      <c r="G88" s="76" t="s">
        <v>164</v>
      </c>
      <c r="H88" s="76"/>
      <c r="I88" s="83"/>
      <c r="J88" s="78">
        <f t="shared" si="4"/>
        <v>14.4</v>
      </c>
      <c r="K88" s="78">
        <f t="shared" si="4"/>
        <v>14.2</v>
      </c>
      <c r="L88" s="78">
        <f t="shared" si="4"/>
        <v>0</v>
      </c>
      <c r="M88" s="177"/>
      <c r="N88" s="183"/>
      <c r="O88" s="183"/>
    </row>
    <row r="89" spans="1:15" s="75" customFormat="1" ht="22.5" x14ac:dyDescent="0.2">
      <c r="A89" s="84"/>
      <c r="B89" s="84" t="s">
        <v>252</v>
      </c>
      <c r="C89" s="251" t="s">
        <v>381</v>
      </c>
      <c r="D89" s="76" t="s">
        <v>151</v>
      </c>
      <c r="E89" s="76" t="s">
        <v>203</v>
      </c>
      <c r="F89" s="76" t="s">
        <v>174</v>
      </c>
      <c r="G89" s="76" t="s">
        <v>164</v>
      </c>
      <c r="H89" s="76" t="s">
        <v>253</v>
      </c>
      <c r="I89" s="83">
        <v>240</v>
      </c>
      <c r="J89" s="78">
        <v>14.4</v>
      </c>
      <c r="K89" s="78">
        <v>14.2</v>
      </c>
      <c r="L89" s="78">
        <v>0</v>
      </c>
      <c r="M89" s="177"/>
      <c r="N89" s="183"/>
      <c r="O89" s="183"/>
    </row>
    <row r="90" spans="1:15" s="75" customFormat="1" ht="12.75" x14ac:dyDescent="0.2">
      <c r="A90" s="116"/>
      <c r="B90" s="116" t="s">
        <v>254</v>
      </c>
      <c r="C90" s="254" t="s">
        <v>381</v>
      </c>
      <c r="D90" s="168" t="s">
        <v>151</v>
      </c>
      <c r="E90" s="168" t="s">
        <v>203</v>
      </c>
      <c r="F90" s="168" t="s">
        <v>255</v>
      </c>
      <c r="G90" s="168"/>
      <c r="H90" s="168"/>
      <c r="I90" s="214"/>
      <c r="J90" s="191">
        <f>J91</f>
        <v>336</v>
      </c>
      <c r="K90" s="191">
        <f>K91</f>
        <v>0</v>
      </c>
      <c r="L90" s="191">
        <f>L91</f>
        <v>0</v>
      </c>
      <c r="M90" s="177"/>
      <c r="N90" s="183"/>
      <c r="O90" s="183"/>
    </row>
    <row r="91" spans="1:15" s="75" customFormat="1" ht="12.75" x14ac:dyDescent="0.2">
      <c r="A91" s="84"/>
      <c r="B91" s="84" t="s">
        <v>256</v>
      </c>
      <c r="C91" s="251" t="s">
        <v>381</v>
      </c>
      <c r="D91" s="76" t="s">
        <v>151</v>
      </c>
      <c r="E91" s="76" t="s">
        <v>203</v>
      </c>
      <c r="F91" s="76" t="s">
        <v>255</v>
      </c>
      <c r="G91" s="76" t="s">
        <v>257</v>
      </c>
      <c r="H91" s="76"/>
      <c r="I91" s="83"/>
      <c r="J91" s="78">
        <f>J92+J96</f>
        <v>336</v>
      </c>
      <c r="K91" s="78">
        <f>K92+K94</f>
        <v>0</v>
      </c>
      <c r="L91" s="78">
        <f>L92+L94</f>
        <v>0</v>
      </c>
      <c r="M91" s="177"/>
      <c r="N91" s="183"/>
      <c r="O91" s="183"/>
    </row>
    <row r="92" spans="1:15" s="75" customFormat="1" ht="21" x14ac:dyDescent="0.2">
      <c r="A92" s="116"/>
      <c r="B92" s="116" t="s">
        <v>258</v>
      </c>
      <c r="C92" s="254" t="s">
        <v>381</v>
      </c>
      <c r="D92" s="182" t="s">
        <v>151</v>
      </c>
      <c r="E92" s="182" t="s">
        <v>203</v>
      </c>
      <c r="F92" s="168" t="s">
        <v>255</v>
      </c>
      <c r="G92" s="168" t="s">
        <v>257</v>
      </c>
      <c r="H92" s="168" t="s">
        <v>259</v>
      </c>
      <c r="I92" s="214"/>
      <c r="J92" s="81">
        <f>J93</f>
        <v>168</v>
      </c>
      <c r="K92" s="81">
        <f>K93</f>
        <v>0</v>
      </c>
      <c r="L92" s="81">
        <f>L93</f>
        <v>0</v>
      </c>
      <c r="M92" s="177"/>
      <c r="N92" s="183"/>
      <c r="O92" s="183"/>
    </row>
    <row r="93" spans="1:15" s="75" customFormat="1" ht="12.75" x14ac:dyDescent="0.2">
      <c r="A93" s="84"/>
      <c r="B93" s="84" t="s">
        <v>260</v>
      </c>
      <c r="C93" s="251" t="s">
        <v>381</v>
      </c>
      <c r="D93" s="89" t="s">
        <v>151</v>
      </c>
      <c r="E93" s="89" t="s">
        <v>203</v>
      </c>
      <c r="F93" s="76" t="s">
        <v>255</v>
      </c>
      <c r="G93" s="76" t="s">
        <v>257</v>
      </c>
      <c r="H93" s="76" t="s">
        <v>261</v>
      </c>
      <c r="I93" s="83">
        <v>350</v>
      </c>
      <c r="J93" s="80">
        <v>168</v>
      </c>
      <c r="K93" s="80">
        <v>0</v>
      </c>
      <c r="L93" s="80">
        <v>0</v>
      </c>
      <c r="M93" s="177"/>
      <c r="N93" s="183"/>
      <c r="O93" s="183"/>
    </row>
    <row r="94" spans="1:15" s="75" customFormat="1" ht="21" hidden="1" x14ac:dyDescent="0.2">
      <c r="A94" s="116"/>
      <c r="B94" s="116" t="s">
        <v>262</v>
      </c>
      <c r="C94" s="254"/>
      <c r="D94" s="182" t="s">
        <v>151</v>
      </c>
      <c r="E94" s="182" t="s">
        <v>203</v>
      </c>
      <c r="F94" s="168" t="s">
        <v>255</v>
      </c>
      <c r="G94" s="168" t="s">
        <v>257</v>
      </c>
      <c r="H94" s="168" t="s">
        <v>263</v>
      </c>
      <c r="I94" s="214"/>
      <c r="J94" s="81">
        <f>J95</f>
        <v>0</v>
      </c>
      <c r="K94" s="81">
        <f>K95</f>
        <v>0</v>
      </c>
      <c r="L94" s="81">
        <f>L95</f>
        <v>0</v>
      </c>
      <c r="M94" s="177"/>
      <c r="N94" s="183"/>
      <c r="O94" s="183"/>
    </row>
    <row r="95" spans="1:15" s="75" customFormat="1" ht="12.75" hidden="1" x14ac:dyDescent="0.2">
      <c r="A95" s="84"/>
      <c r="B95" s="84" t="s">
        <v>260</v>
      </c>
      <c r="C95" s="251"/>
      <c r="D95" s="89" t="s">
        <v>151</v>
      </c>
      <c r="E95" s="89" t="s">
        <v>203</v>
      </c>
      <c r="F95" s="76" t="s">
        <v>255</v>
      </c>
      <c r="G95" s="76" t="s">
        <v>257</v>
      </c>
      <c r="H95" s="76" t="s">
        <v>263</v>
      </c>
      <c r="I95" s="83">
        <v>350</v>
      </c>
      <c r="J95" s="80">
        <v>0</v>
      </c>
      <c r="K95" s="80">
        <v>0</v>
      </c>
      <c r="L95" s="80">
        <v>0</v>
      </c>
      <c r="M95" s="177"/>
      <c r="N95" s="183"/>
      <c r="O95" s="183"/>
    </row>
    <row r="96" spans="1:15" s="75" customFormat="1" ht="21" x14ac:dyDescent="0.2">
      <c r="A96" s="116"/>
      <c r="B96" s="116" t="s">
        <v>262</v>
      </c>
      <c r="C96" s="254" t="s">
        <v>381</v>
      </c>
      <c r="D96" s="182" t="s">
        <v>151</v>
      </c>
      <c r="E96" s="182" t="s">
        <v>203</v>
      </c>
      <c r="F96" s="168" t="s">
        <v>255</v>
      </c>
      <c r="G96" s="168" t="s">
        <v>257</v>
      </c>
      <c r="H96" s="76"/>
      <c r="I96" s="83"/>
      <c r="J96" s="81">
        <v>168</v>
      </c>
      <c r="K96" s="81">
        <v>0</v>
      </c>
      <c r="L96" s="81">
        <v>0</v>
      </c>
      <c r="M96" s="177"/>
      <c r="N96" s="183"/>
      <c r="O96" s="183"/>
    </row>
    <row r="97" spans="1:15" s="75" customFormat="1" ht="12.75" x14ac:dyDescent="0.2">
      <c r="A97" s="84"/>
      <c r="B97" s="84" t="s">
        <v>260</v>
      </c>
      <c r="C97" s="251" t="s">
        <v>381</v>
      </c>
      <c r="D97" s="89" t="s">
        <v>151</v>
      </c>
      <c r="E97" s="89" t="s">
        <v>203</v>
      </c>
      <c r="F97" s="76" t="s">
        <v>255</v>
      </c>
      <c r="G97" s="76" t="s">
        <v>257</v>
      </c>
      <c r="H97" s="76" t="s">
        <v>263</v>
      </c>
      <c r="I97" s="83">
        <v>350</v>
      </c>
      <c r="J97" s="80">
        <v>168</v>
      </c>
      <c r="K97" s="80">
        <v>0</v>
      </c>
      <c r="L97" s="80">
        <v>0</v>
      </c>
      <c r="M97" s="177"/>
      <c r="N97" s="183"/>
      <c r="O97" s="183"/>
    </row>
    <row r="98" spans="1:15" s="75" customFormat="1" ht="12.75" x14ac:dyDescent="0.2">
      <c r="A98" s="217"/>
      <c r="B98" s="217" t="s">
        <v>264</v>
      </c>
      <c r="C98" s="246" t="s">
        <v>381</v>
      </c>
      <c r="D98" s="200" t="s">
        <v>221</v>
      </c>
      <c r="E98" s="200"/>
      <c r="F98" s="218"/>
      <c r="G98" s="218"/>
      <c r="H98" s="218"/>
      <c r="I98" s="214"/>
      <c r="J98" s="81">
        <f t="shared" ref="J98:L101" si="5">J99</f>
        <v>308.3</v>
      </c>
      <c r="K98" s="81">
        <f t="shared" si="5"/>
        <v>311.2</v>
      </c>
      <c r="L98" s="81">
        <f t="shared" si="5"/>
        <v>321.8</v>
      </c>
      <c r="M98" s="177"/>
      <c r="N98" s="183"/>
      <c r="O98" s="183"/>
    </row>
    <row r="99" spans="1:15" s="75" customFormat="1" ht="12.75" x14ac:dyDescent="0.2">
      <c r="A99" s="219"/>
      <c r="B99" s="219" t="s">
        <v>265</v>
      </c>
      <c r="C99" s="246" t="s">
        <v>381</v>
      </c>
      <c r="D99" s="200" t="s">
        <v>221</v>
      </c>
      <c r="E99" s="200" t="s">
        <v>228</v>
      </c>
      <c r="F99" s="218"/>
      <c r="G99" s="218"/>
      <c r="H99" s="218"/>
      <c r="I99" s="214"/>
      <c r="J99" s="81">
        <f t="shared" si="5"/>
        <v>308.3</v>
      </c>
      <c r="K99" s="81">
        <f t="shared" si="5"/>
        <v>311.2</v>
      </c>
      <c r="L99" s="81">
        <f t="shared" si="5"/>
        <v>321.8</v>
      </c>
      <c r="M99" s="177"/>
      <c r="N99" s="183"/>
      <c r="O99" s="183"/>
    </row>
    <row r="100" spans="1:15" s="75" customFormat="1" ht="12.75" x14ac:dyDescent="0.2">
      <c r="A100" s="140"/>
      <c r="B100" s="140" t="s">
        <v>266</v>
      </c>
      <c r="C100" s="250" t="s">
        <v>381</v>
      </c>
      <c r="D100" s="180" t="s">
        <v>221</v>
      </c>
      <c r="E100" s="180" t="s">
        <v>228</v>
      </c>
      <c r="F100" s="168" t="s">
        <v>255</v>
      </c>
      <c r="G100" s="168" t="s">
        <v>267</v>
      </c>
      <c r="H100" s="168" t="s">
        <v>231</v>
      </c>
      <c r="I100" s="214"/>
      <c r="J100" s="81">
        <f t="shared" si="5"/>
        <v>308.3</v>
      </c>
      <c r="K100" s="81">
        <f t="shared" si="5"/>
        <v>311.2</v>
      </c>
      <c r="L100" s="81">
        <f t="shared" si="5"/>
        <v>321.8</v>
      </c>
      <c r="M100" s="183"/>
      <c r="N100" s="183"/>
      <c r="O100" s="183"/>
    </row>
    <row r="101" spans="1:15" s="75" customFormat="1" ht="12.75" x14ac:dyDescent="0.2">
      <c r="A101" s="140"/>
      <c r="B101" s="140" t="s">
        <v>268</v>
      </c>
      <c r="C101" s="250" t="s">
        <v>381</v>
      </c>
      <c r="D101" s="77" t="s">
        <v>221</v>
      </c>
      <c r="E101" s="77" t="s">
        <v>228</v>
      </c>
      <c r="F101" s="76" t="s">
        <v>255</v>
      </c>
      <c r="G101" s="76" t="s">
        <v>257</v>
      </c>
      <c r="H101" s="76" t="s">
        <v>231</v>
      </c>
      <c r="I101" s="83"/>
      <c r="J101" s="80">
        <f t="shared" si="5"/>
        <v>308.3</v>
      </c>
      <c r="K101" s="80">
        <f t="shared" si="5"/>
        <v>311.2</v>
      </c>
      <c r="L101" s="80">
        <f t="shared" si="5"/>
        <v>321.8</v>
      </c>
      <c r="M101" s="183"/>
      <c r="N101" s="183"/>
      <c r="O101" s="183"/>
    </row>
    <row r="102" spans="1:15" s="75" customFormat="1" ht="22.5" x14ac:dyDescent="0.2">
      <c r="A102" s="140"/>
      <c r="B102" s="140" t="s">
        <v>269</v>
      </c>
      <c r="C102" s="250" t="s">
        <v>381</v>
      </c>
      <c r="D102" s="77" t="s">
        <v>221</v>
      </c>
      <c r="E102" s="77" t="s">
        <v>228</v>
      </c>
      <c r="F102" s="76" t="s">
        <v>255</v>
      </c>
      <c r="G102" s="76" t="s">
        <v>257</v>
      </c>
      <c r="H102" s="76" t="s">
        <v>270</v>
      </c>
      <c r="I102" s="83"/>
      <c r="J102" s="78">
        <f>J103+J104</f>
        <v>308.3</v>
      </c>
      <c r="K102" s="78">
        <f>K103+K104</f>
        <v>311.2</v>
      </c>
      <c r="L102" s="78">
        <f>L103+L104</f>
        <v>321.8</v>
      </c>
      <c r="M102" s="183"/>
      <c r="N102" s="183"/>
      <c r="O102" s="183"/>
    </row>
    <row r="103" spans="1:15" s="75" customFormat="1" ht="56.25" x14ac:dyDescent="0.2">
      <c r="A103" s="140"/>
      <c r="B103" s="140" t="s">
        <v>271</v>
      </c>
      <c r="C103" s="250" t="s">
        <v>381</v>
      </c>
      <c r="D103" s="77" t="s">
        <v>221</v>
      </c>
      <c r="E103" s="77" t="s">
        <v>228</v>
      </c>
      <c r="F103" s="76" t="s">
        <v>255</v>
      </c>
      <c r="G103" s="76" t="s">
        <v>257</v>
      </c>
      <c r="H103" s="76" t="s">
        <v>270</v>
      </c>
      <c r="I103" s="205" t="s">
        <v>272</v>
      </c>
      <c r="J103" s="78">
        <v>304.7</v>
      </c>
      <c r="K103" s="78">
        <v>296.2</v>
      </c>
      <c r="L103" s="78">
        <v>297.5</v>
      </c>
      <c r="M103" s="183">
        <v>38546.639999999999</v>
      </c>
      <c r="N103" s="183">
        <v>38904.74</v>
      </c>
      <c r="O103" s="183">
        <v>40234.81</v>
      </c>
    </row>
    <row r="104" spans="1:15" s="75" customFormat="1" ht="12.75" x14ac:dyDescent="0.2">
      <c r="A104" s="140"/>
      <c r="B104" s="140" t="s">
        <v>169</v>
      </c>
      <c r="C104" s="250" t="s">
        <v>381</v>
      </c>
      <c r="D104" s="77" t="s">
        <v>221</v>
      </c>
      <c r="E104" s="77" t="s">
        <v>228</v>
      </c>
      <c r="F104" s="76" t="s">
        <v>255</v>
      </c>
      <c r="G104" s="76" t="s">
        <v>257</v>
      </c>
      <c r="H104" s="76" t="s">
        <v>270</v>
      </c>
      <c r="I104" s="205" t="s">
        <v>170</v>
      </c>
      <c r="J104" s="78">
        <v>3.6</v>
      </c>
      <c r="K104" s="78">
        <v>15</v>
      </c>
      <c r="L104" s="78">
        <v>24.3</v>
      </c>
      <c r="M104" s="183"/>
      <c r="N104" s="183"/>
      <c r="O104" s="183"/>
    </row>
    <row r="105" spans="1:15" s="75" customFormat="1" ht="12.75" x14ac:dyDescent="0.2">
      <c r="A105" s="217"/>
      <c r="B105" s="217" t="s">
        <v>273</v>
      </c>
      <c r="C105" s="246" t="s">
        <v>381</v>
      </c>
      <c r="D105" s="200" t="s">
        <v>228</v>
      </c>
      <c r="E105" s="200"/>
      <c r="F105" s="180"/>
      <c r="G105" s="180"/>
      <c r="H105" s="180"/>
      <c r="I105" s="180"/>
      <c r="J105" s="191">
        <f>J107</f>
        <v>1040</v>
      </c>
      <c r="K105" s="191">
        <f>K107</f>
        <v>1500</v>
      </c>
      <c r="L105" s="191">
        <f>L107</f>
        <v>1500</v>
      </c>
      <c r="M105" s="183"/>
      <c r="N105" s="183"/>
      <c r="O105" s="183"/>
    </row>
    <row r="106" spans="1:15" s="75" customFormat="1" ht="12.75" x14ac:dyDescent="0.2">
      <c r="A106" s="217"/>
      <c r="B106" s="217" t="s">
        <v>274</v>
      </c>
      <c r="C106" s="246" t="s">
        <v>381</v>
      </c>
      <c r="D106" s="200" t="s">
        <v>228</v>
      </c>
      <c r="E106" s="200" t="s">
        <v>275</v>
      </c>
      <c r="F106" s="180"/>
      <c r="G106" s="180"/>
      <c r="H106" s="180"/>
      <c r="I106" s="180"/>
      <c r="J106" s="191">
        <f>J107</f>
        <v>1040</v>
      </c>
      <c r="K106" s="191">
        <f>K107</f>
        <v>1500</v>
      </c>
      <c r="L106" s="191">
        <f>L107</f>
        <v>1500</v>
      </c>
      <c r="M106" s="183"/>
      <c r="N106" s="183"/>
      <c r="O106" s="183"/>
    </row>
    <row r="107" spans="1:15" s="75" customFormat="1" ht="21.75" x14ac:dyDescent="0.2">
      <c r="A107" s="118"/>
      <c r="B107" s="118" t="s">
        <v>276</v>
      </c>
      <c r="C107" s="249" t="s">
        <v>381</v>
      </c>
      <c r="D107" s="168" t="s">
        <v>228</v>
      </c>
      <c r="E107" s="168" t="s">
        <v>275</v>
      </c>
      <c r="F107" s="168" t="s">
        <v>228</v>
      </c>
      <c r="G107" s="168"/>
      <c r="H107" s="168"/>
      <c r="I107" s="214"/>
      <c r="J107" s="191">
        <f t="shared" ref="J107:L111" si="6">J108</f>
        <v>1040</v>
      </c>
      <c r="K107" s="191">
        <f t="shared" si="6"/>
        <v>1500</v>
      </c>
      <c r="L107" s="191">
        <f t="shared" si="6"/>
        <v>1500</v>
      </c>
      <c r="M107" s="183"/>
      <c r="N107" s="183"/>
      <c r="O107" s="183"/>
    </row>
    <row r="108" spans="1:15" s="75" customFormat="1" ht="21.75" x14ac:dyDescent="0.2">
      <c r="A108" s="120"/>
      <c r="B108" s="120" t="s">
        <v>277</v>
      </c>
      <c r="C108" s="249" t="s">
        <v>381</v>
      </c>
      <c r="D108" s="168" t="s">
        <v>228</v>
      </c>
      <c r="E108" s="168" t="s">
        <v>275</v>
      </c>
      <c r="F108" s="168" t="s">
        <v>228</v>
      </c>
      <c r="G108" s="168" t="s">
        <v>158</v>
      </c>
      <c r="H108" s="168" t="s">
        <v>231</v>
      </c>
      <c r="I108" s="214"/>
      <c r="J108" s="191">
        <f>J110+J112</f>
        <v>1040</v>
      </c>
      <c r="K108" s="191">
        <f t="shared" si="6"/>
        <v>1500</v>
      </c>
      <c r="L108" s="191">
        <f t="shared" si="6"/>
        <v>1500</v>
      </c>
      <c r="M108" s="183"/>
      <c r="N108" s="183"/>
      <c r="O108" s="183"/>
    </row>
    <row r="109" spans="1:15" s="75" customFormat="1" ht="12.75" x14ac:dyDescent="0.2">
      <c r="A109" s="82"/>
      <c r="B109" s="82" t="s">
        <v>278</v>
      </c>
      <c r="C109" s="248" t="s">
        <v>381</v>
      </c>
      <c r="D109" s="76" t="s">
        <v>228</v>
      </c>
      <c r="E109" s="76" t="s">
        <v>275</v>
      </c>
      <c r="F109" s="76" t="s">
        <v>228</v>
      </c>
      <c r="G109" s="76" t="s">
        <v>158</v>
      </c>
      <c r="H109" s="76" t="s">
        <v>279</v>
      </c>
      <c r="I109" s="83"/>
      <c r="J109" s="78">
        <f t="shared" si="6"/>
        <v>1031</v>
      </c>
      <c r="K109" s="78">
        <f t="shared" si="6"/>
        <v>1500</v>
      </c>
      <c r="L109" s="78">
        <f t="shared" si="6"/>
        <v>1500</v>
      </c>
      <c r="M109" s="177"/>
      <c r="N109" s="183"/>
      <c r="O109" s="183"/>
    </row>
    <row r="110" spans="1:15" s="75" customFormat="1" ht="12.75" x14ac:dyDescent="0.2">
      <c r="A110" s="84"/>
      <c r="B110" s="84" t="s">
        <v>169</v>
      </c>
      <c r="C110" s="251" t="s">
        <v>381</v>
      </c>
      <c r="D110" s="76" t="s">
        <v>228</v>
      </c>
      <c r="E110" s="76" t="s">
        <v>275</v>
      </c>
      <c r="F110" s="76" t="s">
        <v>228</v>
      </c>
      <c r="G110" s="76" t="s">
        <v>158</v>
      </c>
      <c r="H110" s="76" t="s">
        <v>279</v>
      </c>
      <c r="I110" s="83">
        <v>240</v>
      </c>
      <c r="J110" s="78">
        <v>1031</v>
      </c>
      <c r="K110" s="78">
        <v>1500</v>
      </c>
      <c r="L110" s="78">
        <v>1500</v>
      </c>
      <c r="M110" s="177"/>
      <c r="N110" s="183"/>
      <c r="O110" s="183"/>
    </row>
    <row r="111" spans="1:15" s="75" customFormat="1" ht="22.5" x14ac:dyDescent="0.2">
      <c r="A111" s="82"/>
      <c r="B111" s="82" t="s">
        <v>280</v>
      </c>
      <c r="C111" s="248" t="s">
        <v>381</v>
      </c>
      <c r="D111" s="76" t="s">
        <v>228</v>
      </c>
      <c r="E111" s="76" t="s">
        <v>275</v>
      </c>
      <c r="F111" s="76" t="s">
        <v>228</v>
      </c>
      <c r="G111" s="76" t="s">
        <v>164</v>
      </c>
      <c r="H111" s="76" t="s">
        <v>281</v>
      </c>
      <c r="I111" s="83"/>
      <c r="J111" s="78">
        <f t="shared" si="6"/>
        <v>9</v>
      </c>
      <c r="K111" s="78">
        <v>0</v>
      </c>
      <c r="L111" s="78">
        <f t="shared" si="6"/>
        <v>0</v>
      </c>
      <c r="M111" s="177"/>
      <c r="N111" s="183"/>
      <c r="O111" s="183"/>
    </row>
    <row r="112" spans="1:15" s="75" customFormat="1" ht="12.75" x14ac:dyDescent="0.2">
      <c r="A112" s="84"/>
      <c r="B112" s="84" t="s">
        <v>169</v>
      </c>
      <c r="C112" s="251" t="s">
        <v>381</v>
      </c>
      <c r="D112" s="76" t="s">
        <v>228</v>
      </c>
      <c r="E112" s="76" t="s">
        <v>275</v>
      </c>
      <c r="F112" s="76" t="s">
        <v>228</v>
      </c>
      <c r="G112" s="76" t="s">
        <v>164</v>
      </c>
      <c r="H112" s="76" t="s">
        <v>281</v>
      </c>
      <c r="I112" s="83">
        <v>240</v>
      </c>
      <c r="J112" s="78">
        <v>9</v>
      </c>
      <c r="K112" s="78">
        <v>0</v>
      </c>
      <c r="L112" s="78">
        <v>0</v>
      </c>
      <c r="M112" s="177"/>
      <c r="N112" s="183"/>
      <c r="O112" s="183"/>
    </row>
    <row r="113" spans="1:15" s="75" customFormat="1" ht="12.75" x14ac:dyDescent="0.2">
      <c r="A113" s="220"/>
      <c r="B113" s="220" t="s">
        <v>282</v>
      </c>
      <c r="C113" s="246" t="s">
        <v>381</v>
      </c>
      <c r="D113" s="182" t="s">
        <v>154</v>
      </c>
      <c r="E113" s="182"/>
      <c r="F113" s="218"/>
      <c r="G113" s="218"/>
      <c r="H113" s="218"/>
      <c r="I113" s="182"/>
      <c r="J113" s="191">
        <f>J117+J114</f>
        <v>55.6</v>
      </c>
      <c r="K113" s="191">
        <f>K117+K114</f>
        <v>1</v>
      </c>
      <c r="L113" s="191">
        <f>L117+L114</f>
        <v>1</v>
      </c>
      <c r="M113" s="177"/>
      <c r="N113" s="183"/>
      <c r="O113" s="183"/>
    </row>
    <row r="114" spans="1:15" s="75" customFormat="1" ht="12.75" x14ac:dyDescent="0.2">
      <c r="A114" s="220"/>
      <c r="B114" s="220" t="s">
        <v>283</v>
      </c>
      <c r="C114" s="246" t="s">
        <v>381</v>
      </c>
      <c r="D114" s="182" t="s">
        <v>154</v>
      </c>
      <c r="E114" s="182" t="s">
        <v>275</v>
      </c>
      <c r="F114" s="218"/>
      <c r="G114" s="218"/>
      <c r="H114" s="218"/>
      <c r="I114" s="182"/>
      <c r="J114" s="191">
        <f t="shared" ref="J114:L115" si="7">J115</f>
        <v>54.6</v>
      </c>
      <c r="K114" s="191">
        <f t="shared" si="7"/>
        <v>0</v>
      </c>
      <c r="L114" s="191">
        <f t="shared" si="7"/>
        <v>0</v>
      </c>
      <c r="M114" s="177"/>
      <c r="N114" s="183"/>
      <c r="O114" s="183"/>
    </row>
    <row r="115" spans="1:15" s="75" customFormat="1" ht="12.75" x14ac:dyDescent="0.2">
      <c r="A115" s="88"/>
      <c r="B115" s="88" t="s">
        <v>283</v>
      </c>
      <c r="C115" s="247" t="s">
        <v>381</v>
      </c>
      <c r="D115" s="76" t="s">
        <v>154</v>
      </c>
      <c r="E115" s="76" t="s">
        <v>275</v>
      </c>
      <c r="F115" s="76" t="s">
        <v>255</v>
      </c>
      <c r="G115" s="76" t="s">
        <v>257</v>
      </c>
      <c r="H115" s="221"/>
      <c r="I115" s="89"/>
      <c r="J115" s="78">
        <f t="shared" si="7"/>
        <v>54.6</v>
      </c>
      <c r="K115" s="78">
        <f t="shared" si="7"/>
        <v>0</v>
      </c>
      <c r="L115" s="78">
        <f t="shared" si="7"/>
        <v>0</v>
      </c>
      <c r="M115" s="177"/>
      <c r="N115" s="183"/>
      <c r="O115" s="183"/>
    </row>
    <row r="116" spans="1:15" s="75" customFormat="1" ht="12.75" x14ac:dyDescent="0.2">
      <c r="A116" s="88"/>
      <c r="B116" s="88" t="s">
        <v>169</v>
      </c>
      <c r="C116" s="247" t="s">
        <v>381</v>
      </c>
      <c r="D116" s="89" t="s">
        <v>154</v>
      </c>
      <c r="E116" s="76" t="s">
        <v>275</v>
      </c>
      <c r="F116" s="76" t="s">
        <v>255</v>
      </c>
      <c r="G116" s="76" t="s">
        <v>257</v>
      </c>
      <c r="H116" s="76" t="s">
        <v>284</v>
      </c>
      <c r="I116" s="76" t="s">
        <v>170</v>
      </c>
      <c r="J116" s="78">
        <v>54.6</v>
      </c>
      <c r="K116" s="78">
        <v>0</v>
      </c>
      <c r="L116" s="78">
        <v>0</v>
      </c>
      <c r="M116" s="177"/>
      <c r="N116" s="183"/>
      <c r="O116" s="183"/>
    </row>
    <row r="117" spans="1:15" s="75" customFormat="1" ht="12.75" x14ac:dyDescent="0.2">
      <c r="A117" s="222"/>
      <c r="B117" s="222" t="s">
        <v>285</v>
      </c>
      <c r="C117" s="246" t="s">
        <v>381</v>
      </c>
      <c r="D117" s="182" t="s">
        <v>154</v>
      </c>
      <c r="E117" s="182" t="s">
        <v>286</v>
      </c>
      <c r="F117" s="218"/>
      <c r="G117" s="218"/>
      <c r="H117" s="218"/>
      <c r="I117" s="182"/>
      <c r="J117" s="191">
        <f>J118</f>
        <v>1</v>
      </c>
      <c r="K117" s="191">
        <f>K118</f>
        <v>1</v>
      </c>
      <c r="L117" s="191">
        <f>L118</f>
        <v>1</v>
      </c>
      <c r="M117" s="177"/>
      <c r="N117" s="183"/>
      <c r="O117" s="183"/>
    </row>
    <row r="118" spans="1:15" s="75" customFormat="1" ht="27.75" customHeight="1" x14ac:dyDescent="0.2">
      <c r="A118" s="120"/>
      <c r="B118" s="120" t="s">
        <v>287</v>
      </c>
      <c r="C118" s="249" t="s">
        <v>381</v>
      </c>
      <c r="D118" s="168" t="s">
        <v>154</v>
      </c>
      <c r="E118" s="168" t="s">
        <v>286</v>
      </c>
      <c r="F118" s="168" t="s">
        <v>154</v>
      </c>
      <c r="G118" s="168"/>
      <c r="H118" s="168"/>
      <c r="I118" s="180"/>
      <c r="J118" s="191">
        <f t="shared" ref="J118:L119" si="8">J119</f>
        <v>1</v>
      </c>
      <c r="K118" s="191">
        <f t="shared" si="8"/>
        <v>1</v>
      </c>
      <c r="L118" s="191">
        <f t="shared" si="8"/>
        <v>1</v>
      </c>
      <c r="M118" s="177"/>
      <c r="N118" s="183"/>
      <c r="O118" s="183"/>
    </row>
    <row r="119" spans="1:15" s="75" customFormat="1" ht="36" customHeight="1" x14ac:dyDescent="0.2">
      <c r="A119" s="123"/>
      <c r="B119" s="123" t="s">
        <v>288</v>
      </c>
      <c r="C119" s="248" t="s">
        <v>381</v>
      </c>
      <c r="D119" s="76" t="s">
        <v>154</v>
      </c>
      <c r="E119" s="76" t="s">
        <v>286</v>
      </c>
      <c r="F119" s="76" t="s">
        <v>154</v>
      </c>
      <c r="G119" s="76" t="s">
        <v>158</v>
      </c>
      <c r="H119" s="76" t="s">
        <v>289</v>
      </c>
      <c r="I119" s="180"/>
      <c r="J119" s="191">
        <f t="shared" si="8"/>
        <v>1</v>
      </c>
      <c r="K119" s="191">
        <f t="shared" si="8"/>
        <v>1</v>
      </c>
      <c r="L119" s="191">
        <f t="shared" si="8"/>
        <v>1</v>
      </c>
      <c r="M119" s="177"/>
      <c r="N119" s="183"/>
      <c r="O119" s="183"/>
    </row>
    <row r="120" spans="1:15" s="75" customFormat="1" ht="12.75" customHeight="1" x14ac:dyDescent="0.2">
      <c r="A120" s="84"/>
      <c r="B120" s="84" t="s">
        <v>169</v>
      </c>
      <c r="C120" s="251" t="s">
        <v>381</v>
      </c>
      <c r="D120" s="76" t="s">
        <v>154</v>
      </c>
      <c r="E120" s="76" t="s">
        <v>286</v>
      </c>
      <c r="F120" s="76" t="s">
        <v>154</v>
      </c>
      <c r="G120" s="76" t="s">
        <v>158</v>
      </c>
      <c r="H120" s="76" t="s">
        <v>289</v>
      </c>
      <c r="I120" s="77" t="s">
        <v>170</v>
      </c>
      <c r="J120" s="78">
        <v>1</v>
      </c>
      <c r="K120" s="78">
        <v>1</v>
      </c>
      <c r="L120" s="78">
        <v>1</v>
      </c>
      <c r="M120" s="177"/>
      <c r="N120" s="183"/>
      <c r="O120" s="183"/>
    </row>
    <row r="121" spans="1:15" s="75" customFormat="1" ht="12.75" customHeight="1" x14ac:dyDescent="0.2">
      <c r="A121" s="217"/>
      <c r="B121" s="217" t="s">
        <v>290</v>
      </c>
      <c r="C121" s="246" t="s">
        <v>381</v>
      </c>
      <c r="D121" s="200" t="s">
        <v>291</v>
      </c>
      <c r="E121" s="200"/>
      <c r="F121" s="218"/>
      <c r="G121" s="218"/>
      <c r="H121" s="223"/>
      <c r="I121" s="223"/>
      <c r="J121" s="224">
        <f>J122+J126</f>
        <v>12889.199999999999</v>
      </c>
      <c r="K121" s="224">
        <f>K122+K126</f>
        <v>8223.7000000000007</v>
      </c>
      <c r="L121" s="224">
        <f>L122+L126</f>
        <v>7917.9</v>
      </c>
      <c r="M121" s="177"/>
      <c r="N121" s="183"/>
      <c r="O121" s="183"/>
    </row>
    <row r="122" spans="1:15" s="75" customFormat="1" ht="12.75" customHeight="1" x14ac:dyDescent="0.2">
      <c r="A122" s="222"/>
      <c r="B122" s="222" t="s">
        <v>292</v>
      </c>
      <c r="C122" s="246" t="s">
        <v>381</v>
      </c>
      <c r="D122" s="182" t="s">
        <v>291</v>
      </c>
      <c r="E122" s="182" t="s">
        <v>151</v>
      </c>
      <c r="F122" s="218"/>
      <c r="G122" s="218"/>
      <c r="H122" s="223"/>
      <c r="I122" s="223"/>
      <c r="J122" s="224">
        <f t="shared" ref="J122:L124" si="9">J123</f>
        <v>987.9</v>
      </c>
      <c r="K122" s="224">
        <f t="shared" si="9"/>
        <v>478</v>
      </c>
      <c r="L122" s="224">
        <f t="shared" si="9"/>
        <v>0</v>
      </c>
      <c r="M122" s="177"/>
      <c r="N122" s="183"/>
      <c r="O122" s="183"/>
    </row>
    <row r="123" spans="1:15" ht="12.75" x14ac:dyDescent="0.2">
      <c r="A123" s="216"/>
      <c r="B123" s="216" t="s">
        <v>173</v>
      </c>
      <c r="C123" s="254" t="s">
        <v>381</v>
      </c>
      <c r="D123" s="76" t="s">
        <v>291</v>
      </c>
      <c r="E123" s="76" t="s">
        <v>151</v>
      </c>
      <c r="F123" s="76" t="s">
        <v>174</v>
      </c>
      <c r="G123" s="76"/>
      <c r="H123" s="76"/>
      <c r="I123" s="83"/>
      <c r="J123" s="78">
        <f t="shared" si="9"/>
        <v>987.9</v>
      </c>
      <c r="K123" s="78">
        <f t="shared" si="9"/>
        <v>478</v>
      </c>
      <c r="L123" s="78">
        <f t="shared" si="9"/>
        <v>0</v>
      </c>
      <c r="M123" s="177"/>
      <c r="N123" s="177"/>
      <c r="O123" s="177"/>
    </row>
    <row r="124" spans="1:15" ht="12.75" x14ac:dyDescent="0.2">
      <c r="A124" s="84"/>
      <c r="B124" s="84" t="s">
        <v>251</v>
      </c>
      <c r="C124" s="251" t="s">
        <v>381</v>
      </c>
      <c r="D124" s="76" t="s">
        <v>291</v>
      </c>
      <c r="E124" s="76" t="s">
        <v>151</v>
      </c>
      <c r="F124" s="76" t="s">
        <v>174</v>
      </c>
      <c r="G124" s="76" t="s">
        <v>257</v>
      </c>
      <c r="H124" s="76"/>
      <c r="I124" s="83"/>
      <c r="J124" s="78">
        <f t="shared" si="9"/>
        <v>987.9</v>
      </c>
      <c r="K124" s="78">
        <f t="shared" si="9"/>
        <v>478</v>
      </c>
      <c r="L124" s="78">
        <f t="shared" si="9"/>
        <v>0</v>
      </c>
      <c r="M124" s="177"/>
      <c r="N124" s="177"/>
      <c r="O124" s="177"/>
    </row>
    <row r="125" spans="1:15" ht="12.75" x14ac:dyDescent="0.2">
      <c r="A125" s="84"/>
      <c r="B125" s="84" t="s">
        <v>293</v>
      </c>
      <c r="C125" s="251" t="s">
        <v>381</v>
      </c>
      <c r="D125" s="76" t="s">
        <v>291</v>
      </c>
      <c r="E125" s="76" t="s">
        <v>151</v>
      </c>
      <c r="F125" s="76" t="s">
        <v>174</v>
      </c>
      <c r="G125" s="76" t="s">
        <v>257</v>
      </c>
      <c r="H125" s="76" t="s">
        <v>294</v>
      </c>
      <c r="I125" s="83">
        <v>240</v>
      </c>
      <c r="J125" s="78">
        <v>987.9</v>
      </c>
      <c r="K125" s="78">
        <v>478</v>
      </c>
      <c r="L125" s="78">
        <v>0</v>
      </c>
      <c r="M125" s="177"/>
      <c r="N125" s="177"/>
      <c r="O125" s="177"/>
    </row>
    <row r="126" spans="1:15" ht="12.75" x14ac:dyDescent="0.2">
      <c r="A126" s="222"/>
      <c r="B126" s="222" t="s">
        <v>295</v>
      </c>
      <c r="C126" s="246" t="s">
        <v>381</v>
      </c>
      <c r="D126" s="182" t="s">
        <v>291</v>
      </c>
      <c r="E126" s="182" t="s">
        <v>228</v>
      </c>
      <c r="F126" s="218"/>
      <c r="G126" s="218"/>
      <c r="H126" s="218"/>
      <c r="I126" s="83"/>
      <c r="J126" s="191">
        <f>J127+J134+J152+J155</f>
        <v>11901.3</v>
      </c>
      <c r="K126" s="191">
        <f>K127+K134+K152</f>
        <v>7745.7</v>
      </c>
      <c r="L126" s="191">
        <f>L127+L134+L152</f>
        <v>7917.9</v>
      </c>
      <c r="M126" s="177"/>
      <c r="N126" s="177"/>
      <c r="O126" s="177"/>
    </row>
    <row r="127" spans="1:15" ht="21" hidden="1" customHeight="1" x14ac:dyDescent="0.2">
      <c r="A127" s="116"/>
      <c r="B127" s="116" t="s">
        <v>296</v>
      </c>
      <c r="C127" s="254"/>
      <c r="D127" s="168" t="s">
        <v>291</v>
      </c>
      <c r="E127" s="168" t="s">
        <v>228</v>
      </c>
      <c r="F127" s="168" t="s">
        <v>182</v>
      </c>
      <c r="G127" s="168"/>
      <c r="H127" s="168"/>
      <c r="I127" s="214"/>
      <c r="J127" s="191">
        <f>J128</f>
        <v>0</v>
      </c>
      <c r="K127" s="191">
        <f>K128</f>
        <v>0</v>
      </c>
      <c r="L127" s="191">
        <f>L128</f>
        <v>0</v>
      </c>
      <c r="M127" s="177"/>
      <c r="N127" s="177"/>
      <c r="O127" s="177"/>
    </row>
    <row r="128" spans="1:15" ht="12.75" hidden="1" customHeight="1" x14ac:dyDescent="0.2">
      <c r="A128" s="116"/>
      <c r="B128" s="116" t="s">
        <v>297</v>
      </c>
      <c r="C128" s="254"/>
      <c r="D128" s="168" t="s">
        <v>291</v>
      </c>
      <c r="E128" s="168" t="s">
        <v>228</v>
      </c>
      <c r="F128" s="168" t="s">
        <v>182</v>
      </c>
      <c r="G128" s="168" t="s">
        <v>158</v>
      </c>
      <c r="H128" s="168" t="s">
        <v>231</v>
      </c>
      <c r="I128" s="214"/>
      <c r="J128" s="191">
        <f>J131+J133</f>
        <v>0</v>
      </c>
      <c r="K128" s="191">
        <f>K131+K133</f>
        <v>0</v>
      </c>
      <c r="L128" s="191">
        <f>L131+L133</f>
        <v>0</v>
      </c>
      <c r="M128" s="177"/>
      <c r="N128" s="177"/>
      <c r="O128" s="177"/>
    </row>
    <row r="129" spans="1:15" ht="12.75" hidden="1" customHeight="1" x14ac:dyDescent="0.2">
      <c r="A129" s="84"/>
      <c r="B129" s="84" t="s">
        <v>298</v>
      </c>
      <c r="C129" s="251"/>
      <c r="D129" s="76" t="s">
        <v>291</v>
      </c>
      <c r="E129" s="76" t="s">
        <v>228</v>
      </c>
      <c r="F129" s="76" t="s">
        <v>182</v>
      </c>
      <c r="G129" s="76" t="s">
        <v>158</v>
      </c>
      <c r="H129" s="76" t="s">
        <v>299</v>
      </c>
      <c r="I129" s="83"/>
      <c r="J129" s="78">
        <f t="shared" ref="J129:L130" si="10">J130</f>
        <v>0</v>
      </c>
      <c r="K129" s="78">
        <f t="shared" si="10"/>
        <v>0</v>
      </c>
      <c r="L129" s="78">
        <f t="shared" si="10"/>
        <v>0</v>
      </c>
      <c r="M129" s="177"/>
      <c r="N129" s="177"/>
      <c r="O129" s="177"/>
    </row>
    <row r="130" spans="1:15" ht="12.75" hidden="1" customHeight="1" x14ac:dyDescent="0.2">
      <c r="A130" s="84"/>
      <c r="B130" s="84" t="s">
        <v>300</v>
      </c>
      <c r="C130" s="251"/>
      <c r="D130" s="76" t="s">
        <v>291</v>
      </c>
      <c r="E130" s="76" t="s">
        <v>228</v>
      </c>
      <c r="F130" s="76" t="s">
        <v>182</v>
      </c>
      <c r="G130" s="76" t="s">
        <v>158</v>
      </c>
      <c r="H130" s="76" t="s">
        <v>299</v>
      </c>
      <c r="I130" s="83"/>
      <c r="J130" s="78">
        <f t="shared" si="10"/>
        <v>0</v>
      </c>
      <c r="K130" s="78">
        <f t="shared" si="10"/>
        <v>0</v>
      </c>
      <c r="L130" s="78">
        <f t="shared" si="10"/>
        <v>0</v>
      </c>
      <c r="M130" s="177"/>
      <c r="N130" s="177"/>
      <c r="O130" s="177"/>
    </row>
    <row r="131" spans="1:15" ht="12.75" hidden="1" customHeight="1" x14ac:dyDescent="0.2">
      <c r="A131" s="84"/>
      <c r="B131" s="84" t="s">
        <v>225</v>
      </c>
      <c r="C131" s="251"/>
      <c r="D131" s="76" t="s">
        <v>291</v>
      </c>
      <c r="E131" s="76" t="s">
        <v>228</v>
      </c>
      <c r="F131" s="76" t="s">
        <v>182</v>
      </c>
      <c r="G131" s="76" t="s">
        <v>158</v>
      </c>
      <c r="H131" s="76" t="s">
        <v>299</v>
      </c>
      <c r="I131" s="83">
        <v>240</v>
      </c>
      <c r="J131" s="78"/>
      <c r="K131" s="78"/>
      <c r="L131" s="78"/>
      <c r="M131" s="177"/>
      <c r="N131" s="177"/>
      <c r="O131" s="177"/>
    </row>
    <row r="132" spans="1:15" ht="22.5" hidden="1" customHeight="1" x14ac:dyDescent="0.2">
      <c r="A132" s="84"/>
      <c r="B132" s="84" t="s">
        <v>301</v>
      </c>
      <c r="C132" s="251"/>
      <c r="D132" s="76" t="s">
        <v>291</v>
      </c>
      <c r="E132" s="76" t="s">
        <v>228</v>
      </c>
      <c r="F132" s="76" t="s">
        <v>182</v>
      </c>
      <c r="G132" s="76" t="s">
        <v>158</v>
      </c>
      <c r="H132" s="76" t="s">
        <v>302</v>
      </c>
      <c r="I132" s="83"/>
      <c r="J132" s="78"/>
      <c r="K132" s="78"/>
      <c r="L132" s="78"/>
      <c r="M132" s="177"/>
      <c r="N132" s="177"/>
      <c r="O132" s="177"/>
    </row>
    <row r="133" spans="1:15" ht="12.75" hidden="1" customHeight="1" x14ac:dyDescent="0.2">
      <c r="A133" s="84"/>
      <c r="B133" s="84" t="s">
        <v>225</v>
      </c>
      <c r="C133" s="251"/>
      <c r="D133" s="76" t="s">
        <v>291</v>
      </c>
      <c r="E133" s="76" t="s">
        <v>228</v>
      </c>
      <c r="F133" s="76" t="s">
        <v>182</v>
      </c>
      <c r="G133" s="76" t="s">
        <v>158</v>
      </c>
      <c r="H133" s="76" t="s">
        <v>302</v>
      </c>
      <c r="I133" s="83">
        <v>240</v>
      </c>
      <c r="J133" s="78"/>
      <c r="K133" s="78"/>
      <c r="L133" s="78"/>
      <c r="M133" s="177"/>
      <c r="N133" s="177"/>
      <c r="O133" s="177"/>
    </row>
    <row r="134" spans="1:15" ht="25.5" customHeight="1" x14ac:dyDescent="0.2">
      <c r="A134" s="127"/>
      <c r="B134" s="127" t="s">
        <v>303</v>
      </c>
      <c r="C134" s="249" t="s">
        <v>381</v>
      </c>
      <c r="D134" s="168" t="s">
        <v>291</v>
      </c>
      <c r="E134" s="168" t="s">
        <v>228</v>
      </c>
      <c r="F134" s="168" t="s">
        <v>291</v>
      </c>
      <c r="G134" s="168"/>
      <c r="H134" s="168"/>
      <c r="I134" s="214"/>
      <c r="J134" s="191">
        <f>J135+J141+J146+J149</f>
        <v>11192.4</v>
      </c>
      <c r="K134" s="191">
        <f>K135+K141+K146+K149</f>
        <v>7745.7</v>
      </c>
      <c r="L134" s="191">
        <f>L135+L141+L146+L149</f>
        <v>7917.9</v>
      </c>
      <c r="M134" s="177"/>
      <c r="N134" s="177"/>
      <c r="O134" s="177"/>
    </row>
    <row r="135" spans="1:15" ht="45" customHeight="1" x14ac:dyDescent="0.2">
      <c r="A135" s="128"/>
      <c r="B135" s="128" t="s">
        <v>304</v>
      </c>
      <c r="C135" s="249" t="s">
        <v>381</v>
      </c>
      <c r="D135" s="168" t="s">
        <v>291</v>
      </c>
      <c r="E135" s="168" t="s">
        <v>228</v>
      </c>
      <c r="F135" s="168" t="s">
        <v>291</v>
      </c>
      <c r="G135" s="168" t="s">
        <v>158</v>
      </c>
      <c r="H135" s="168" t="s">
        <v>231</v>
      </c>
      <c r="I135" s="214"/>
      <c r="J135" s="191">
        <f>J136+J138</f>
        <v>5715</v>
      </c>
      <c r="K135" s="191">
        <f>K136+K138</f>
        <v>5727</v>
      </c>
      <c r="L135" s="191">
        <f>L136+L138</f>
        <v>5876</v>
      </c>
      <c r="M135" s="177"/>
      <c r="N135" s="177"/>
      <c r="O135" s="177"/>
    </row>
    <row r="136" spans="1:15" ht="17.25" customHeight="1" x14ac:dyDescent="0.2">
      <c r="A136" s="129"/>
      <c r="B136" s="243" t="s">
        <v>305</v>
      </c>
      <c r="C136" s="255" t="s">
        <v>381</v>
      </c>
      <c r="D136" s="76" t="s">
        <v>291</v>
      </c>
      <c r="E136" s="76" t="s">
        <v>228</v>
      </c>
      <c r="F136" s="76" t="s">
        <v>291</v>
      </c>
      <c r="G136" s="76" t="s">
        <v>158</v>
      </c>
      <c r="H136" s="76" t="s">
        <v>306</v>
      </c>
      <c r="I136" s="83"/>
      <c r="J136" s="78">
        <f>J137</f>
        <v>2450</v>
      </c>
      <c r="K136" s="78">
        <f>K137</f>
        <v>2977</v>
      </c>
      <c r="L136" s="78">
        <f>L137</f>
        <v>3126</v>
      </c>
      <c r="M136" s="177"/>
      <c r="N136" s="177"/>
      <c r="O136" s="177"/>
    </row>
    <row r="137" spans="1:15" ht="12.75" x14ac:dyDescent="0.2">
      <c r="A137" s="84"/>
      <c r="B137" s="84" t="s">
        <v>225</v>
      </c>
      <c r="C137" s="251" t="s">
        <v>381</v>
      </c>
      <c r="D137" s="76" t="s">
        <v>291</v>
      </c>
      <c r="E137" s="76" t="s">
        <v>228</v>
      </c>
      <c r="F137" s="76" t="s">
        <v>291</v>
      </c>
      <c r="G137" s="76" t="s">
        <v>158</v>
      </c>
      <c r="H137" s="76" t="s">
        <v>306</v>
      </c>
      <c r="I137" s="83">
        <v>240</v>
      </c>
      <c r="J137" s="78">
        <v>2450</v>
      </c>
      <c r="K137" s="78">
        <v>2977</v>
      </c>
      <c r="L137" s="78">
        <v>3126</v>
      </c>
      <c r="M137" s="177"/>
      <c r="N137" s="177"/>
      <c r="O137" s="177"/>
    </row>
    <row r="138" spans="1:15" ht="21.75" x14ac:dyDescent="0.2">
      <c r="A138" s="225"/>
      <c r="B138" s="118" t="s">
        <v>307</v>
      </c>
      <c r="C138" s="256" t="s">
        <v>381</v>
      </c>
      <c r="D138" s="168" t="s">
        <v>291</v>
      </c>
      <c r="E138" s="168" t="s">
        <v>228</v>
      </c>
      <c r="F138" s="168" t="s">
        <v>291</v>
      </c>
      <c r="G138" s="168" t="s">
        <v>158</v>
      </c>
      <c r="H138" s="168"/>
      <c r="I138" s="214"/>
      <c r="J138" s="191">
        <f>J139+J140</f>
        <v>3265</v>
      </c>
      <c r="K138" s="191">
        <f>K139+K140</f>
        <v>2750</v>
      </c>
      <c r="L138" s="191">
        <f>L139+L140</f>
        <v>2750</v>
      </c>
      <c r="M138" s="177"/>
      <c r="N138" s="177"/>
      <c r="O138" s="177"/>
    </row>
    <row r="139" spans="1:15" ht="22.5" x14ac:dyDescent="0.2">
      <c r="A139" s="130"/>
      <c r="B139" s="82" t="s">
        <v>308</v>
      </c>
      <c r="C139" s="257" t="s">
        <v>381</v>
      </c>
      <c r="D139" s="76" t="s">
        <v>291</v>
      </c>
      <c r="E139" s="76" t="s">
        <v>228</v>
      </c>
      <c r="F139" s="76" t="s">
        <v>291</v>
      </c>
      <c r="G139" s="76" t="s">
        <v>158</v>
      </c>
      <c r="H139" s="76" t="s">
        <v>309</v>
      </c>
      <c r="I139" s="83">
        <v>240</v>
      </c>
      <c r="J139" s="78">
        <v>265</v>
      </c>
      <c r="K139" s="78">
        <v>250</v>
      </c>
      <c r="L139" s="78">
        <v>250</v>
      </c>
      <c r="M139" s="177"/>
      <c r="N139" s="177"/>
      <c r="O139" s="177"/>
    </row>
    <row r="140" spans="1:15" ht="45" x14ac:dyDescent="0.2">
      <c r="A140" s="131"/>
      <c r="B140" s="131" t="s">
        <v>310</v>
      </c>
      <c r="C140" s="248" t="s">
        <v>381</v>
      </c>
      <c r="D140" s="76" t="s">
        <v>291</v>
      </c>
      <c r="E140" s="76" t="s">
        <v>228</v>
      </c>
      <c r="F140" s="76" t="s">
        <v>291</v>
      </c>
      <c r="G140" s="76" t="s">
        <v>158</v>
      </c>
      <c r="H140" s="76" t="s">
        <v>311</v>
      </c>
      <c r="I140" s="83">
        <v>240</v>
      </c>
      <c r="J140" s="78">
        <v>3000</v>
      </c>
      <c r="K140" s="78">
        <v>2500</v>
      </c>
      <c r="L140" s="78">
        <v>2500</v>
      </c>
      <c r="M140" s="177"/>
      <c r="N140" s="177"/>
      <c r="O140" s="177"/>
    </row>
    <row r="141" spans="1:15" ht="42" x14ac:dyDescent="0.2">
      <c r="A141" s="128"/>
      <c r="B141" s="128" t="s">
        <v>312</v>
      </c>
      <c r="C141" s="249" t="s">
        <v>381</v>
      </c>
      <c r="D141" s="168" t="s">
        <v>291</v>
      </c>
      <c r="E141" s="168" t="s">
        <v>228</v>
      </c>
      <c r="F141" s="168" t="s">
        <v>291</v>
      </c>
      <c r="G141" s="168" t="s">
        <v>164</v>
      </c>
      <c r="H141" s="168" t="s">
        <v>231</v>
      </c>
      <c r="I141" s="214"/>
      <c r="J141" s="191">
        <f>J142+J144</f>
        <v>1600</v>
      </c>
      <c r="K141" s="191">
        <f>K142+K144</f>
        <v>450</v>
      </c>
      <c r="L141" s="191">
        <f>L142+L144</f>
        <v>450</v>
      </c>
      <c r="M141" s="177"/>
      <c r="N141" s="177"/>
      <c r="O141" s="177"/>
    </row>
    <row r="142" spans="1:15" ht="47.25" customHeight="1" x14ac:dyDescent="0.2">
      <c r="A142" s="132"/>
      <c r="B142" s="132" t="s">
        <v>313</v>
      </c>
      <c r="C142" s="248" t="s">
        <v>381</v>
      </c>
      <c r="D142" s="76" t="s">
        <v>291</v>
      </c>
      <c r="E142" s="76" t="s">
        <v>228</v>
      </c>
      <c r="F142" s="76" t="s">
        <v>291</v>
      </c>
      <c r="G142" s="76" t="s">
        <v>164</v>
      </c>
      <c r="H142" s="76" t="s">
        <v>314</v>
      </c>
      <c r="I142" s="83"/>
      <c r="J142" s="78">
        <f>J143</f>
        <v>1600</v>
      </c>
      <c r="K142" s="78">
        <f>K143</f>
        <v>200</v>
      </c>
      <c r="L142" s="78">
        <f>L143</f>
        <v>200</v>
      </c>
      <c r="M142" s="177"/>
      <c r="N142" s="177"/>
      <c r="O142" s="177"/>
    </row>
    <row r="143" spans="1:15" ht="12.75" x14ac:dyDescent="0.2">
      <c r="A143" s="84"/>
      <c r="B143" s="84" t="s">
        <v>225</v>
      </c>
      <c r="C143" s="251" t="s">
        <v>381</v>
      </c>
      <c r="D143" s="76" t="s">
        <v>291</v>
      </c>
      <c r="E143" s="76" t="s">
        <v>228</v>
      </c>
      <c r="F143" s="76" t="s">
        <v>291</v>
      </c>
      <c r="G143" s="76" t="s">
        <v>164</v>
      </c>
      <c r="H143" s="76" t="s">
        <v>314</v>
      </c>
      <c r="I143" s="83">
        <v>240</v>
      </c>
      <c r="J143" s="78">
        <v>1600</v>
      </c>
      <c r="K143" s="78">
        <v>200</v>
      </c>
      <c r="L143" s="78">
        <v>200</v>
      </c>
      <c r="M143" s="177"/>
      <c r="N143" s="177"/>
      <c r="O143" s="177"/>
    </row>
    <row r="144" spans="1:15" ht="56.25" x14ac:dyDescent="0.2">
      <c r="A144" s="132"/>
      <c r="B144" s="132" t="s">
        <v>315</v>
      </c>
      <c r="C144" s="248" t="s">
        <v>381</v>
      </c>
      <c r="D144" s="76" t="s">
        <v>291</v>
      </c>
      <c r="E144" s="76" t="s">
        <v>228</v>
      </c>
      <c r="F144" s="76" t="s">
        <v>291</v>
      </c>
      <c r="G144" s="76" t="s">
        <v>164</v>
      </c>
      <c r="H144" s="76" t="s">
        <v>316</v>
      </c>
      <c r="I144" s="83"/>
      <c r="J144" s="78">
        <f>J145</f>
        <v>0</v>
      </c>
      <c r="K144" s="78">
        <f>K145</f>
        <v>250</v>
      </c>
      <c r="L144" s="78">
        <f>L145</f>
        <v>250</v>
      </c>
      <c r="M144" s="177"/>
      <c r="N144" s="177"/>
      <c r="O144" s="177"/>
    </row>
    <row r="145" spans="1:15" ht="12.75" x14ac:dyDescent="0.2">
      <c r="A145" s="84"/>
      <c r="B145" s="84" t="s">
        <v>225</v>
      </c>
      <c r="C145" s="251" t="s">
        <v>381</v>
      </c>
      <c r="D145" s="76" t="s">
        <v>291</v>
      </c>
      <c r="E145" s="76" t="s">
        <v>228</v>
      </c>
      <c r="F145" s="76" t="s">
        <v>291</v>
      </c>
      <c r="G145" s="76" t="s">
        <v>164</v>
      </c>
      <c r="H145" s="76" t="s">
        <v>316</v>
      </c>
      <c r="I145" s="83">
        <v>240</v>
      </c>
      <c r="J145" s="78">
        <v>0</v>
      </c>
      <c r="K145" s="78">
        <v>250</v>
      </c>
      <c r="L145" s="78">
        <v>250</v>
      </c>
      <c r="M145" s="177"/>
      <c r="N145" s="177"/>
      <c r="O145" s="177"/>
    </row>
    <row r="146" spans="1:15" ht="21.75" x14ac:dyDescent="0.2">
      <c r="A146" s="133"/>
      <c r="B146" s="133" t="s">
        <v>317</v>
      </c>
      <c r="C146" s="258" t="s">
        <v>381</v>
      </c>
      <c r="D146" s="168" t="s">
        <v>291</v>
      </c>
      <c r="E146" s="168" t="s">
        <v>228</v>
      </c>
      <c r="F146" s="168" t="s">
        <v>291</v>
      </c>
      <c r="G146" s="168" t="s">
        <v>318</v>
      </c>
      <c r="H146" s="168" t="s">
        <v>231</v>
      </c>
      <c r="I146" s="214"/>
      <c r="J146" s="191">
        <f t="shared" ref="J146:L147" si="11">J147</f>
        <v>500</v>
      </c>
      <c r="K146" s="191">
        <f t="shared" si="11"/>
        <v>500</v>
      </c>
      <c r="L146" s="191">
        <f t="shared" si="11"/>
        <v>500</v>
      </c>
      <c r="M146" s="177"/>
      <c r="N146" s="177"/>
      <c r="O146" s="177"/>
    </row>
    <row r="147" spans="1:15" ht="45" x14ac:dyDescent="0.2">
      <c r="A147" s="113"/>
      <c r="B147" s="113" t="s">
        <v>319</v>
      </c>
      <c r="C147" s="248" t="s">
        <v>381</v>
      </c>
      <c r="D147" s="76" t="s">
        <v>291</v>
      </c>
      <c r="E147" s="76" t="s">
        <v>228</v>
      </c>
      <c r="F147" s="76" t="s">
        <v>291</v>
      </c>
      <c r="G147" s="76" t="s">
        <v>318</v>
      </c>
      <c r="H147" s="76" t="s">
        <v>320</v>
      </c>
      <c r="I147" s="83"/>
      <c r="J147" s="78">
        <f t="shared" si="11"/>
        <v>500</v>
      </c>
      <c r="K147" s="78">
        <f t="shared" si="11"/>
        <v>500</v>
      </c>
      <c r="L147" s="78">
        <f t="shared" si="11"/>
        <v>500</v>
      </c>
      <c r="M147" s="177"/>
      <c r="N147" s="177"/>
      <c r="O147" s="177"/>
    </row>
    <row r="148" spans="1:15" ht="12.75" x14ac:dyDescent="0.2">
      <c r="A148" s="84"/>
      <c r="B148" s="84" t="s">
        <v>193</v>
      </c>
      <c r="C148" s="251" t="s">
        <v>381</v>
      </c>
      <c r="D148" s="76" t="s">
        <v>291</v>
      </c>
      <c r="E148" s="76" t="s">
        <v>228</v>
      </c>
      <c r="F148" s="76" t="s">
        <v>291</v>
      </c>
      <c r="G148" s="76" t="s">
        <v>318</v>
      </c>
      <c r="H148" s="76" t="s">
        <v>320</v>
      </c>
      <c r="I148" s="83">
        <v>240</v>
      </c>
      <c r="J148" s="78">
        <v>500</v>
      </c>
      <c r="K148" s="78">
        <v>500</v>
      </c>
      <c r="L148" s="78">
        <v>500</v>
      </c>
      <c r="M148" s="177"/>
      <c r="N148" s="177"/>
      <c r="O148" s="177"/>
    </row>
    <row r="149" spans="1:15" ht="12.75" x14ac:dyDescent="0.2">
      <c r="A149" s="226"/>
      <c r="B149" s="226" t="s">
        <v>321</v>
      </c>
      <c r="C149" s="259" t="s">
        <v>381</v>
      </c>
      <c r="D149" s="168" t="s">
        <v>291</v>
      </c>
      <c r="E149" s="168" t="s">
        <v>228</v>
      </c>
      <c r="F149" s="168" t="s">
        <v>291</v>
      </c>
      <c r="G149" s="168" t="s">
        <v>322</v>
      </c>
      <c r="H149" s="168" t="s">
        <v>231</v>
      </c>
      <c r="I149" s="214"/>
      <c r="J149" s="191">
        <f t="shared" ref="J149:L150" si="12">J150</f>
        <v>3377.4</v>
      </c>
      <c r="K149" s="191">
        <f t="shared" si="12"/>
        <v>1068.7</v>
      </c>
      <c r="L149" s="191">
        <f t="shared" si="12"/>
        <v>1091.9000000000001</v>
      </c>
      <c r="M149" s="177"/>
      <c r="N149" s="177"/>
      <c r="O149" s="177"/>
    </row>
    <row r="150" spans="1:15" ht="12.75" x14ac:dyDescent="0.2">
      <c r="A150" s="131"/>
      <c r="B150" s="131" t="s">
        <v>323</v>
      </c>
      <c r="C150" s="248" t="s">
        <v>381</v>
      </c>
      <c r="D150" s="76" t="s">
        <v>291</v>
      </c>
      <c r="E150" s="76" t="s">
        <v>228</v>
      </c>
      <c r="F150" s="76" t="s">
        <v>291</v>
      </c>
      <c r="G150" s="76" t="s">
        <v>322</v>
      </c>
      <c r="H150" s="76" t="s">
        <v>324</v>
      </c>
      <c r="I150" s="83"/>
      <c r="J150" s="78">
        <f t="shared" si="12"/>
        <v>3377.4</v>
      </c>
      <c r="K150" s="78">
        <f t="shared" si="12"/>
        <v>1068.7</v>
      </c>
      <c r="L150" s="78">
        <f t="shared" si="12"/>
        <v>1091.9000000000001</v>
      </c>
      <c r="M150" s="177"/>
      <c r="N150" s="177"/>
      <c r="O150" s="177"/>
    </row>
    <row r="151" spans="1:15" ht="12.75" x14ac:dyDescent="0.2">
      <c r="A151" s="84"/>
      <c r="B151" s="84" t="s">
        <v>225</v>
      </c>
      <c r="C151" s="251" t="s">
        <v>381</v>
      </c>
      <c r="D151" s="76" t="s">
        <v>291</v>
      </c>
      <c r="E151" s="76" t="s">
        <v>228</v>
      </c>
      <c r="F151" s="76" t="s">
        <v>291</v>
      </c>
      <c r="G151" s="76" t="s">
        <v>322</v>
      </c>
      <c r="H151" s="76" t="s">
        <v>324</v>
      </c>
      <c r="I151" s="83">
        <v>240</v>
      </c>
      <c r="J151" s="78">
        <v>3377.4</v>
      </c>
      <c r="K151" s="78">
        <v>1068.7</v>
      </c>
      <c r="L151" s="78">
        <v>1091.9000000000001</v>
      </c>
      <c r="M151" s="177"/>
      <c r="N151" s="177"/>
      <c r="O151" s="177"/>
    </row>
    <row r="152" spans="1:15" ht="12.75" hidden="1" x14ac:dyDescent="0.2">
      <c r="A152" s="116"/>
      <c r="B152" s="116" t="s">
        <v>173</v>
      </c>
      <c r="C152" s="254"/>
      <c r="D152" s="168" t="s">
        <v>291</v>
      </c>
      <c r="E152" s="168" t="s">
        <v>228</v>
      </c>
      <c r="F152" s="168" t="s">
        <v>174</v>
      </c>
      <c r="G152" s="168"/>
      <c r="H152" s="168"/>
      <c r="I152" s="214"/>
      <c r="J152" s="191">
        <f t="shared" ref="J152:L153" si="13">J153</f>
        <v>0</v>
      </c>
      <c r="K152" s="191">
        <f t="shared" si="13"/>
        <v>0</v>
      </c>
      <c r="L152" s="191">
        <f t="shared" si="13"/>
        <v>0</v>
      </c>
      <c r="M152" s="177"/>
      <c r="N152" s="177"/>
      <c r="O152" s="177"/>
    </row>
    <row r="153" spans="1:15" ht="12.75" hidden="1" x14ac:dyDescent="0.2">
      <c r="A153" s="84"/>
      <c r="B153" s="84" t="s">
        <v>251</v>
      </c>
      <c r="C153" s="251"/>
      <c r="D153" s="76" t="s">
        <v>291</v>
      </c>
      <c r="E153" s="76" t="s">
        <v>228</v>
      </c>
      <c r="F153" s="76" t="s">
        <v>174</v>
      </c>
      <c r="G153" s="76" t="s">
        <v>322</v>
      </c>
      <c r="H153" s="76" t="s">
        <v>325</v>
      </c>
      <c r="I153" s="83"/>
      <c r="J153" s="78">
        <f t="shared" si="13"/>
        <v>0</v>
      </c>
      <c r="K153" s="78">
        <f t="shared" si="13"/>
        <v>0</v>
      </c>
      <c r="L153" s="78">
        <f t="shared" si="13"/>
        <v>0</v>
      </c>
      <c r="M153" s="177"/>
      <c r="N153" s="177"/>
      <c r="O153" s="177"/>
    </row>
    <row r="154" spans="1:15" ht="12.75" hidden="1" x14ac:dyDescent="0.2">
      <c r="A154" s="84"/>
      <c r="B154" s="84" t="s">
        <v>326</v>
      </c>
      <c r="C154" s="251"/>
      <c r="D154" s="76" t="s">
        <v>291</v>
      </c>
      <c r="E154" s="76" t="s">
        <v>228</v>
      </c>
      <c r="F154" s="76" t="s">
        <v>174</v>
      </c>
      <c r="G154" s="76" t="s">
        <v>322</v>
      </c>
      <c r="H154" s="76" t="s">
        <v>325</v>
      </c>
      <c r="I154" s="83">
        <v>240</v>
      </c>
      <c r="J154" s="78">
        <v>0</v>
      </c>
      <c r="K154" s="78">
        <v>0</v>
      </c>
      <c r="L154" s="78">
        <v>0</v>
      </c>
      <c r="M154" s="177"/>
      <c r="N154" s="177"/>
      <c r="O154" s="177"/>
    </row>
    <row r="155" spans="1:15" ht="21" x14ac:dyDescent="0.2">
      <c r="A155" s="116"/>
      <c r="B155" s="116" t="s">
        <v>454</v>
      </c>
      <c r="C155" s="254" t="s">
        <v>381</v>
      </c>
      <c r="D155" s="168" t="s">
        <v>291</v>
      </c>
      <c r="E155" s="168" t="s">
        <v>228</v>
      </c>
      <c r="F155" s="168" t="s">
        <v>291</v>
      </c>
      <c r="G155" s="168" t="s">
        <v>374</v>
      </c>
      <c r="H155" s="168" t="s">
        <v>375</v>
      </c>
      <c r="I155" s="214"/>
      <c r="J155" s="191">
        <f>J156</f>
        <v>708.9</v>
      </c>
      <c r="K155" s="191">
        <v>0</v>
      </c>
      <c r="L155" s="191">
        <v>0</v>
      </c>
      <c r="M155" s="177"/>
      <c r="N155" s="177"/>
      <c r="O155" s="177"/>
    </row>
    <row r="156" spans="1:15" ht="12.75" x14ac:dyDescent="0.2">
      <c r="A156" s="84"/>
      <c r="B156" s="84" t="s">
        <v>225</v>
      </c>
      <c r="C156" s="251" t="s">
        <v>381</v>
      </c>
      <c r="D156" s="76" t="s">
        <v>291</v>
      </c>
      <c r="E156" s="76" t="s">
        <v>228</v>
      </c>
      <c r="F156" s="76" t="s">
        <v>291</v>
      </c>
      <c r="G156" s="76" t="s">
        <v>374</v>
      </c>
      <c r="H156" s="76" t="s">
        <v>375</v>
      </c>
      <c r="I156" s="83">
        <v>244</v>
      </c>
      <c r="J156" s="78">
        <v>708.9</v>
      </c>
      <c r="K156" s="78">
        <v>0</v>
      </c>
      <c r="L156" s="78">
        <v>0</v>
      </c>
      <c r="M156" s="177"/>
      <c r="N156" s="177"/>
      <c r="O156" s="177"/>
    </row>
    <row r="157" spans="1:15" ht="20.25" customHeight="1" x14ac:dyDescent="0.2">
      <c r="A157" s="217"/>
      <c r="B157" s="217" t="s">
        <v>327</v>
      </c>
      <c r="C157" s="246" t="s">
        <v>381</v>
      </c>
      <c r="D157" s="200" t="s">
        <v>187</v>
      </c>
      <c r="E157" s="200"/>
      <c r="F157" s="200"/>
      <c r="G157" s="200"/>
      <c r="H157" s="200"/>
      <c r="I157" s="200"/>
      <c r="J157" s="227">
        <f>J159</f>
        <v>37</v>
      </c>
      <c r="K157" s="227">
        <f>K159</f>
        <v>30</v>
      </c>
      <c r="L157" s="227">
        <f>L159</f>
        <v>30</v>
      </c>
      <c r="M157" s="177"/>
      <c r="N157" s="177"/>
      <c r="O157" s="177"/>
    </row>
    <row r="158" spans="1:15" ht="20.25" customHeight="1" x14ac:dyDescent="0.2">
      <c r="A158" s="217"/>
      <c r="B158" s="217" t="s">
        <v>328</v>
      </c>
      <c r="C158" s="246" t="s">
        <v>381</v>
      </c>
      <c r="D158" s="200" t="s">
        <v>187</v>
      </c>
      <c r="E158" s="200" t="s">
        <v>291</v>
      </c>
      <c r="F158" s="200"/>
      <c r="G158" s="200"/>
      <c r="H158" s="200"/>
      <c r="I158" s="200"/>
      <c r="J158" s="227">
        <f t="shared" ref="J158:L160" si="14">J159</f>
        <v>37</v>
      </c>
      <c r="K158" s="227">
        <f t="shared" si="14"/>
        <v>30</v>
      </c>
      <c r="L158" s="227">
        <f t="shared" si="14"/>
        <v>30</v>
      </c>
      <c r="M158" s="177"/>
      <c r="N158" s="177"/>
      <c r="O158" s="177"/>
    </row>
    <row r="159" spans="1:15" ht="32.25" x14ac:dyDescent="0.2">
      <c r="A159" s="103"/>
      <c r="B159" s="103" t="s">
        <v>329</v>
      </c>
      <c r="C159" s="246" t="s">
        <v>381</v>
      </c>
      <c r="D159" s="182" t="s">
        <v>187</v>
      </c>
      <c r="E159" s="182" t="s">
        <v>291</v>
      </c>
      <c r="F159" s="168" t="s">
        <v>182</v>
      </c>
      <c r="G159" s="168" t="s">
        <v>267</v>
      </c>
      <c r="H159" s="168" t="s">
        <v>231</v>
      </c>
      <c r="I159" s="168"/>
      <c r="J159" s="191">
        <f t="shared" si="14"/>
        <v>37</v>
      </c>
      <c r="K159" s="191">
        <f t="shared" si="14"/>
        <v>30</v>
      </c>
      <c r="L159" s="191">
        <f t="shared" si="14"/>
        <v>30</v>
      </c>
      <c r="M159" s="177"/>
      <c r="N159" s="177"/>
      <c r="O159" s="177"/>
    </row>
    <row r="160" spans="1:15" ht="22.5" x14ac:dyDescent="0.2">
      <c r="A160" s="228"/>
      <c r="B160" s="228" t="s">
        <v>330</v>
      </c>
      <c r="C160" s="248" t="s">
        <v>381</v>
      </c>
      <c r="D160" s="76" t="s">
        <v>187</v>
      </c>
      <c r="E160" s="76" t="s">
        <v>291</v>
      </c>
      <c r="F160" s="76" t="s">
        <v>182</v>
      </c>
      <c r="G160" s="76" t="s">
        <v>158</v>
      </c>
      <c r="H160" s="76" t="s">
        <v>331</v>
      </c>
      <c r="I160" s="76"/>
      <c r="J160" s="78">
        <f t="shared" si="14"/>
        <v>37</v>
      </c>
      <c r="K160" s="78">
        <f t="shared" si="14"/>
        <v>30</v>
      </c>
      <c r="L160" s="78">
        <f t="shared" si="14"/>
        <v>30</v>
      </c>
      <c r="M160" s="177"/>
      <c r="N160" s="177"/>
      <c r="O160" s="177"/>
    </row>
    <row r="161" spans="1:15" ht="18.75" customHeight="1" x14ac:dyDescent="0.2">
      <c r="A161" s="84"/>
      <c r="B161" s="84" t="s">
        <v>225</v>
      </c>
      <c r="C161" s="251" t="s">
        <v>381</v>
      </c>
      <c r="D161" s="76" t="s">
        <v>187</v>
      </c>
      <c r="E161" s="76" t="s">
        <v>291</v>
      </c>
      <c r="F161" s="76" t="s">
        <v>182</v>
      </c>
      <c r="G161" s="76" t="s">
        <v>158</v>
      </c>
      <c r="H161" s="76" t="s">
        <v>331</v>
      </c>
      <c r="I161" s="83">
        <v>240</v>
      </c>
      <c r="J161" s="78">
        <v>37</v>
      </c>
      <c r="K161" s="78">
        <v>30</v>
      </c>
      <c r="L161" s="78">
        <v>30</v>
      </c>
      <c r="M161" s="177"/>
      <c r="N161" s="177"/>
      <c r="O161" s="177"/>
    </row>
    <row r="162" spans="1:15" ht="12.75" x14ac:dyDescent="0.2">
      <c r="A162" s="217"/>
      <c r="B162" s="217" t="s">
        <v>332</v>
      </c>
      <c r="C162" s="246" t="s">
        <v>381</v>
      </c>
      <c r="D162" s="200" t="s">
        <v>333</v>
      </c>
      <c r="E162" s="200"/>
      <c r="F162" s="200"/>
      <c r="G162" s="200"/>
      <c r="H162" s="200"/>
      <c r="I162" s="200"/>
      <c r="J162" s="227">
        <f>J163</f>
        <v>6367.5999999999995</v>
      </c>
      <c r="K162" s="227">
        <f>K163</f>
        <v>6165.5</v>
      </c>
      <c r="L162" s="227">
        <f>L163</f>
        <v>5067.8</v>
      </c>
      <c r="M162" s="177"/>
      <c r="N162" s="177"/>
      <c r="O162" s="177"/>
    </row>
    <row r="163" spans="1:15" ht="12.75" x14ac:dyDescent="0.2">
      <c r="A163" s="217"/>
      <c r="B163" s="217" t="s">
        <v>334</v>
      </c>
      <c r="C163" s="246" t="s">
        <v>381</v>
      </c>
      <c r="D163" s="200" t="s">
        <v>333</v>
      </c>
      <c r="E163" s="200" t="s">
        <v>151</v>
      </c>
      <c r="F163" s="200"/>
      <c r="G163" s="200"/>
      <c r="H163" s="200"/>
      <c r="I163" s="200"/>
      <c r="J163" s="227">
        <f>J164+J172+J175+J178+J181</f>
        <v>6367.5999999999995</v>
      </c>
      <c r="K163" s="227">
        <f>K164+K172+K175+K178+K181</f>
        <v>6165.5</v>
      </c>
      <c r="L163" s="227">
        <f>L164+L172+L175+L178+L181</f>
        <v>5067.8</v>
      </c>
      <c r="M163" s="177"/>
      <c r="N163" s="177"/>
      <c r="O163" s="177"/>
    </row>
    <row r="164" spans="1:15" ht="21.75" x14ac:dyDescent="0.2">
      <c r="A164" s="138"/>
      <c r="B164" s="138" t="s">
        <v>335</v>
      </c>
      <c r="C164" s="249" t="s">
        <v>381</v>
      </c>
      <c r="D164" s="168" t="s">
        <v>333</v>
      </c>
      <c r="E164" s="168" t="s">
        <v>151</v>
      </c>
      <c r="F164" s="168" t="s">
        <v>187</v>
      </c>
      <c r="G164" s="168" t="s">
        <v>267</v>
      </c>
      <c r="H164" s="168" t="s">
        <v>231</v>
      </c>
      <c r="I164" s="76"/>
      <c r="J164" s="191">
        <f>J165+J170</f>
        <v>2625.3999999999996</v>
      </c>
      <c r="K164" s="191">
        <f>K165+K170</f>
        <v>50</v>
      </c>
      <c r="L164" s="191">
        <f>L165+L170</f>
        <v>50</v>
      </c>
      <c r="M164" s="177"/>
      <c r="N164" s="177"/>
      <c r="O164" s="177"/>
    </row>
    <row r="165" spans="1:15" ht="21.75" x14ac:dyDescent="0.2">
      <c r="A165" s="229"/>
      <c r="B165" s="229" t="s">
        <v>336</v>
      </c>
      <c r="C165" s="260" t="s">
        <v>381</v>
      </c>
      <c r="D165" s="168" t="s">
        <v>333</v>
      </c>
      <c r="E165" s="168" t="s">
        <v>151</v>
      </c>
      <c r="F165" s="168" t="s">
        <v>187</v>
      </c>
      <c r="G165" s="168" t="s">
        <v>158</v>
      </c>
      <c r="H165" s="168" t="s">
        <v>231</v>
      </c>
      <c r="I165" s="168"/>
      <c r="J165" s="191">
        <f>J166</f>
        <v>2584.7999999999997</v>
      </c>
      <c r="K165" s="191">
        <f>K166</f>
        <v>0</v>
      </c>
      <c r="L165" s="191">
        <f>L166</f>
        <v>0</v>
      </c>
      <c r="M165" s="177"/>
      <c r="N165" s="177"/>
      <c r="O165" s="177"/>
    </row>
    <row r="166" spans="1:15" ht="12.75" x14ac:dyDescent="0.2">
      <c r="A166" s="123"/>
      <c r="B166" s="123" t="s">
        <v>337</v>
      </c>
      <c r="C166" s="248" t="s">
        <v>381</v>
      </c>
      <c r="D166" s="76" t="s">
        <v>333</v>
      </c>
      <c r="E166" s="76" t="s">
        <v>151</v>
      </c>
      <c r="F166" s="76" t="s">
        <v>187</v>
      </c>
      <c r="G166" s="76" t="s">
        <v>158</v>
      </c>
      <c r="H166" s="76" t="s">
        <v>338</v>
      </c>
      <c r="I166" s="76"/>
      <c r="J166" s="78">
        <f>J167+J168+J169</f>
        <v>2584.7999999999997</v>
      </c>
      <c r="K166" s="78">
        <f>K167+K168+K169</f>
        <v>0</v>
      </c>
      <c r="L166" s="78">
        <f>L167+L168+L169</f>
        <v>0</v>
      </c>
      <c r="M166" s="177"/>
      <c r="N166" s="177"/>
      <c r="O166" s="177"/>
    </row>
    <row r="167" spans="1:15" ht="12.75" x14ac:dyDescent="0.2">
      <c r="A167" s="140"/>
      <c r="B167" s="140" t="s">
        <v>339</v>
      </c>
      <c r="C167" s="250" t="s">
        <v>381</v>
      </c>
      <c r="D167" s="76" t="s">
        <v>333</v>
      </c>
      <c r="E167" s="76" t="s">
        <v>151</v>
      </c>
      <c r="F167" s="76" t="s">
        <v>187</v>
      </c>
      <c r="G167" s="76" t="s">
        <v>158</v>
      </c>
      <c r="H167" s="76" t="s">
        <v>338</v>
      </c>
      <c r="I167" s="83">
        <v>110</v>
      </c>
      <c r="J167" s="78">
        <v>1692.6</v>
      </c>
      <c r="K167" s="78">
        <v>0</v>
      </c>
      <c r="L167" s="78">
        <v>0</v>
      </c>
      <c r="M167" s="177"/>
      <c r="N167" s="177"/>
      <c r="O167" s="177"/>
    </row>
    <row r="168" spans="1:15" ht="12.75" x14ac:dyDescent="0.2">
      <c r="A168" s="84"/>
      <c r="B168" s="84" t="s">
        <v>340</v>
      </c>
      <c r="C168" s="251" t="s">
        <v>381</v>
      </c>
      <c r="D168" s="76" t="s">
        <v>333</v>
      </c>
      <c r="E168" s="76" t="s">
        <v>151</v>
      </c>
      <c r="F168" s="76" t="s">
        <v>187</v>
      </c>
      <c r="G168" s="76" t="s">
        <v>158</v>
      </c>
      <c r="H168" s="76" t="s">
        <v>338</v>
      </c>
      <c r="I168" s="83">
        <v>240</v>
      </c>
      <c r="J168" s="85">
        <v>875.6</v>
      </c>
      <c r="K168" s="85">
        <v>0</v>
      </c>
      <c r="L168" s="85">
        <v>0</v>
      </c>
      <c r="M168" s="177"/>
      <c r="N168" s="177"/>
      <c r="O168" s="177"/>
    </row>
    <row r="169" spans="1:15" ht="12.75" x14ac:dyDescent="0.2">
      <c r="A169" s="84"/>
      <c r="B169" s="84" t="s">
        <v>341</v>
      </c>
      <c r="C169" s="251" t="s">
        <v>381</v>
      </c>
      <c r="D169" s="76" t="s">
        <v>333</v>
      </c>
      <c r="E169" s="76" t="s">
        <v>151</v>
      </c>
      <c r="F169" s="76" t="s">
        <v>187</v>
      </c>
      <c r="G169" s="76" t="s">
        <v>158</v>
      </c>
      <c r="H169" s="76" t="s">
        <v>338</v>
      </c>
      <c r="I169" s="83">
        <v>850</v>
      </c>
      <c r="J169" s="85">
        <v>16.600000000000001</v>
      </c>
      <c r="K169" s="85">
        <v>0</v>
      </c>
      <c r="L169" s="85">
        <v>0</v>
      </c>
      <c r="M169" s="177"/>
      <c r="N169" s="177"/>
      <c r="O169" s="177"/>
    </row>
    <row r="170" spans="1:15" ht="12.75" x14ac:dyDescent="0.2">
      <c r="A170" s="139"/>
      <c r="B170" s="139" t="s">
        <v>342</v>
      </c>
      <c r="C170" s="261" t="s">
        <v>381</v>
      </c>
      <c r="D170" s="168" t="s">
        <v>333</v>
      </c>
      <c r="E170" s="168" t="s">
        <v>151</v>
      </c>
      <c r="F170" s="168" t="s">
        <v>187</v>
      </c>
      <c r="G170" s="168" t="s">
        <v>164</v>
      </c>
      <c r="H170" s="168"/>
      <c r="I170" s="214"/>
      <c r="J170" s="171">
        <f>J171</f>
        <v>40.6</v>
      </c>
      <c r="K170" s="171">
        <f>K171</f>
        <v>50</v>
      </c>
      <c r="L170" s="171">
        <f>L171</f>
        <v>50</v>
      </c>
      <c r="M170" s="177"/>
      <c r="N170" s="177"/>
      <c r="O170" s="177"/>
    </row>
    <row r="171" spans="1:15" ht="12.75" x14ac:dyDescent="0.2">
      <c r="A171" s="84"/>
      <c r="B171" s="84" t="s">
        <v>343</v>
      </c>
      <c r="C171" s="251" t="s">
        <v>381</v>
      </c>
      <c r="D171" s="76" t="s">
        <v>333</v>
      </c>
      <c r="E171" s="76" t="s">
        <v>151</v>
      </c>
      <c r="F171" s="76" t="s">
        <v>187</v>
      </c>
      <c r="G171" s="76" t="s">
        <v>164</v>
      </c>
      <c r="H171" s="76" t="s">
        <v>338</v>
      </c>
      <c r="I171" s="83">
        <v>240</v>
      </c>
      <c r="J171" s="85">
        <v>40.6</v>
      </c>
      <c r="K171" s="85">
        <v>50</v>
      </c>
      <c r="L171" s="85">
        <v>50</v>
      </c>
      <c r="M171" s="177"/>
      <c r="N171" s="177"/>
      <c r="O171" s="177"/>
    </row>
    <row r="172" spans="1:15" ht="21" x14ac:dyDescent="0.2">
      <c r="A172" s="135"/>
      <c r="B172" s="135" t="s">
        <v>344</v>
      </c>
      <c r="C172" s="262" t="s">
        <v>381</v>
      </c>
      <c r="D172" s="168" t="s">
        <v>333</v>
      </c>
      <c r="E172" s="168" t="s">
        <v>151</v>
      </c>
      <c r="F172" s="168" t="s">
        <v>333</v>
      </c>
      <c r="G172" s="168" t="s">
        <v>267</v>
      </c>
      <c r="H172" s="168"/>
      <c r="I172" s="214"/>
      <c r="J172" s="171">
        <f t="shared" ref="J172:L173" si="15">J173</f>
        <v>20</v>
      </c>
      <c r="K172" s="171">
        <f t="shared" si="15"/>
        <v>20</v>
      </c>
      <c r="L172" s="171">
        <f t="shared" si="15"/>
        <v>20</v>
      </c>
      <c r="M172" s="177"/>
      <c r="N172" s="177"/>
      <c r="O172" s="177"/>
    </row>
    <row r="173" spans="1:15" ht="24" customHeight="1" x14ac:dyDescent="0.2">
      <c r="A173" s="135"/>
      <c r="B173" s="135" t="s">
        <v>345</v>
      </c>
      <c r="C173" s="262" t="s">
        <v>381</v>
      </c>
      <c r="D173" s="168" t="s">
        <v>333</v>
      </c>
      <c r="E173" s="168" t="s">
        <v>151</v>
      </c>
      <c r="F173" s="168" t="s">
        <v>333</v>
      </c>
      <c r="G173" s="168" t="s">
        <v>158</v>
      </c>
      <c r="H173" s="168" t="s">
        <v>231</v>
      </c>
      <c r="I173" s="214"/>
      <c r="J173" s="171">
        <f t="shared" si="15"/>
        <v>20</v>
      </c>
      <c r="K173" s="171">
        <f t="shared" si="15"/>
        <v>20</v>
      </c>
      <c r="L173" s="171">
        <f t="shared" si="15"/>
        <v>20</v>
      </c>
      <c r="M173" s="177"/>
      <c r="N173" s="177"/>
      <c r="O173" s="177"/>
    </row>
    <row r="174" spans="1:15" ht="33" customHeight="1" x14ac:dyDescent="0.2">
      <c r="A174" s="94"/>
      <c r="B174" s="94" t="s">
        <v>346</v>
      </c>
      <c r="C174" s="263" t="s">
        <v>381</v>
      </c>
      <c r="D174" s="76" t="s">
        <v>333</v>
      </c>
      <c r="E174" s="76" t="s">
        <v>151</v>
      </c>
      <c r="F174" s="76" t="s">
        <v>333</v>
      </c>
      <c r="G174" s="76" t="s">
        <v>158</v>
      </c>
      <c r="H174" s="76" t="s">
        <v>338</v>
      </c>
      <c r="I174" s="83">
        <v>240</v>
      </c>
      <c r="J174" s="85">
        <v>20</v>
      </c>
      <c r="K174" s="85">
        <v>20</v>
      </c>
      <c r="L174" s="85">
        <v>20</v>
      </c>
      <c r="M174" s="177"/>
      <c r="N174" s="177"/>
      <c r="O174" s="177"/>
    </row>
    <row r="175" spans="1:15" ht="38.25" customHeight="1" x14ac:dyDescent="0.2">
      <c r="A175" s="230"/>
      <c r="B175" s="230" t="s">
        <v>347</v>
      </c>
      <c r="C175" s="256" t="s">
        <v>381</v>
      </c>
      <c r="D175" s="168" t="s">
        <v>333</v>
      </c>
      <c r="E175" s="168" t="s">
        <v>151</v>
      </c>
      <c r="F175" s="168" t="s">
        <v>255</v>
      </c>
      <c r="G175" s="168" t="s">
        <v>257</v>
      </c>
      <c r="H175" s="168" t="s">
        <v>348</v>
      </c>
      <c r="I175" s="214"/>
      <c r="J175" s="171">
        <f t="shared" ref="J175:L176" si="16">J176</f>
        <v>229.7</v>
      </c>
      <c r="K175" s="171">
        <f t="shared" si="16"/>
        <v>0</v>
      </c>
      <c r="L175" s="171">
        <f t="shared" si="16"/>
        <v>0</v>
      </c>
      <c r="M175" s="177"/>
      <c r="N175" s="177"/>
      <c r="O175" s="177"/>
    </row>
    <row r="176" spans="1:15" ht="17.25" customHeight="1" x14ac:dyDescent="0.2">
      <c r="A176" s="84"/>
      <c r="B176" s="84" t="s">
        <v>349</v>
      </c>
      <c r="C176" s="251" t="s">
        <v>381</v>
      </c>
      <c r="D176" s="76" t="s">
        <v>333</v>
      </c>
      <c r="E176" s="76" t="s">
        <v>151</v>
      </c>
      <c r="F176" s="76" t="s">
        <v>255</v>
      </c>
      <c r="G176" s="76" t="s">
        <v>257</v>
      </c>
      <c r="H176" s="76"/>
      <c r="I176" s="83"/>
      <c r="J176" s="85">
        <f t="shared" si="16"/>
        <v>229.7</v>
      </c>
      <c r="K176" s="85">
        <f t="shared" si="16"/>
        <v>0</v>
      </c>
      <c r="L176" s="85">
        <f t="shared" si="16"/>
        <v>0</v>
      </c>
      <c r="M176" s="177"/>
      <c r="N176" s="177"/>
      <c r="O176" s="177"/>
    </row>
    <row r="177" spans="1:15" ht="18.75" customHeight="1" x14ac:dyDescent="0.2">
      <c r="A177" s="84"/>
      <c r="B177" s="84" t="s">
        <v>350</v>
      </c>
      <c r="C177" s="251" t="s">
        <v>381</v>
      </c>
      <c r="D177" s="76" t="s">
        <v>333</v>
      </c>
      <c r="E177" s="76" t="s">
        <v>151</v>
      </c>
      <c r="F177" s="76" t="s">
        <v>255</v>
      </c>
      <c r="G177" s="76" t="s">
        <v>257</v>
      </c>
      <c r="H177" s="76" t="s">
        <v>348</v>
      </c>
      <c r="I177" s="83">
        <v>110</v>
      </c>
      <c r="J177" s="85">
        <v>229.7</v>
      </c>
      <c r="K177" s="85">
        <v>0</v>
      </c>
      <c r="L177" s="85">
        <v>0</v>
      </c>
      <c r="M177" s="177"/>
      <c r="N177" s="177"/>
      <c r="O177" s="177"/>
    </row>
    <row r="178" spans="1:15" ht="16.5" customHeight="1" x14ac:dyDescent="0.2">
      <c r="A178" s="116"/>
      <c r="B178" s="116" t="s">
        <v>251</v>
      </c>
      <c r="C178" s="254" t="s">
        <v>381</v>
      </c>
      <c r="D178" s="168" t="s">
        <v>333</v>
      </c>
      <c r="E178" s="169" t="s">
        <v>151</v>
      </c>
      <c r="F178" s="168" t="s">
        <v>174</v>
      </c>
      <c r="G178" s="168" t="s">
        <v>257</v>
      </c>
      <c r="H178" s="168"/>
      <c r="I178" s="170"/>
      <c r="J178" s="171">
        <f t="shared" ref="J178:L179" si="17">J179</f>
        <v>491</v>
      </c>
      <c r="K178" s="171">
        <f t="shared" si="17"/>
        <v>491</v>
      </c>
      <c r="L178" s="171">
        <f t="shared" si="17"/>
        <v>0</v>
      </c>
      <c r="M178" s="177"/>
      <c r="N178" s="177"/>
      <c r="O178" s="177"/>
    </row>
    <row r="179" spans="1:15" ht="56.25" customHeight="1" x14ac:dyDescent="0.2">
      <c r="A179" s="84"/>
      <c r="B179" s="84" t="s">
        <v>351</v>
      </c>
      <c r="C179" s="251" t="s">
        <v>381</v>
      </c>
      <c r="D179" s="76" t="s">
        <v>333</v>
      </c>
      <c r="E179" s="90" t="s">
        <v>151</v>
      </c>
      <c r="F179" s="76" t="s">
        <v>174</v>
      </c>
      <c r="G179" s="76" t="s">
        <v>257</v>
      </c>
      <c r="H179" s="76"/>
      <c r="I179" s="91"/>
      <c r="J179" s="85">
        <f t="shared" si="17"/>
        <v>491</v>
      </c>
      <c r="K179" s="85">
        <f t="shared" si="17"/>
        <v>491</v>
      </c>
      <c r="L179" s="85">
        <f t="shared" si="17"/>
        <v>0</v>
      </c>
      <c r="M179" s="177"/>
      <c r="N179" s="177"/>
      <c r="O179" s="177"/>
    </row>
    <row r="180" spans="1:15" ht="18" customHeight="1" x14ac:dyDescent="0.2">
      <c r="A180" s="84"/>
      <c r="B180" s="84" t="s">
        <v>225</v>
      </c>
      <c r="C180" s="251" t="s">
        <v>381</v>
      </c>
      <c r="D180" s="76" t="s">
        <v>333</v>
      </c>
      <c r="E180" s="90" t="s">
        <v>151</v>
      </c>
      <c r="F180" s="76" t="s">
        <v>174</v>
      </c>
      <c r="G180" s="76" t="s">
        <v>257</v>
      </c>
      <c r="H180" s="76" t="s">
        <v>352</v>
      </c>
      <c r="I180" s="91">
        <v>240</v>
      </c>
      <c r="J180" s="85">
        <v>491</v>
      </c>
      <c r="K180" s="85">
        <v>491</v>
      </c>
      <c r="L180" s="85">
        <v>0</v>
      </c>
      <c r="M180" s="177"/>
      <c r="N180" s="177"/>
      <c r="O180" s="177"/>
    </row>
    <row r="181" spans="1:15" ht="18" customHeight="1" x14ac:dyDescent="0.2">
      <c r="A181" s="116"/>
      <c r="B181" s="116" t="s">
        <v>173</v>
      </c>
      <c r="C181" s="254" t="s">
        <v>381</v>
      </c>
      <c r="D181" s="168" t="s">
        <v>333</v>
      </c>
      <c r="E181" s="169" t="s">
        <v>151</v>
      </c>
      <c r="F181" s="168" t="s">
        <v>174</v>
      </c>
      <c r="G181" s="168" t="s">
        <v>267</v>
      </c>
      <c r="H181" s="168"/>
      <c r="I181" s="170"/>
      <c r="J181" s="171">
        <f t="shared" ref="J181:L183" si="18">J182</f>
        <v>3001.5</v>
      </c>
      <c r="K181" s="171">
        <f t="shared" si="18"/>
        <v>5604.5</v>
      </c>
      <c r="L181" s="171">
        <f t="shared" si="18"/>
        <v>4997.8</v>
      </c>
      <c r="M181" s="177"/>
      <c r="N181" s="177"/>
      <c r="O181" s="177"/>
    </row>
    <row r="182" spans="1:15" ht="32.25" customHeight="1" x14ac:dyDescent="0.2">
      <c r="A182" s="84"/>
      <c r="B182" s="84" t="s">
        <v>456</v>
      </c>
      <c r="C182" s="251" t="s">
        <v>381</v>
      </c>
      <c r="D182" s="76" t="s">
        <v>333</v>
      </c>
      <c r="E182" s="90" t="s">
        <v>151</v>
      </c>
      <c r="F182" s="76" t="s">
        <v>174</v>
      </c>
      <c r="G182" s="76" t="s">
        <v>158</v>
      </c>
      <c r="H182" s="76"/>
      <c r="I182" s="91"/>
      <c r="J182" s="85">
        <f t="shared" si="18"/>
        <v>3001.5</v>
      </c>
      <c r="K182" s="85">
        <f t="shared" si="18"/>
        <v>5604.5</v>
      </c>
      <c r="L182" s="85">
        <f t="shared" si="18"/>
        <v>4997.8</v>
      </c>
      <c r="M182" s="177"/>
      <c r="N182" s="177"/>
      <c r="O182" s="177"/>
    </row>
    <row r="183" spans="1:15" ht="48" customHeight="1" x14ac:dyDescent="0.2">
      <c r="A183" s="84"/>
      <c r="B183" s="84" t="s">
        <v>457</v>
      </c>
      <c r="C183" s="251" t="s">
        <v>381</v>
      </c>
      <c r="D183" s="76" t="s">
        <v>333</v>
      </c>
      <c r="E183" s="90" t="s">
        <v>151</v>
      </c>
      <c r="F183" s="76" t="s">
        <v>174</v>
      </c>
      <c r="G183" s="76" t="s">
        <v>158</v>
      </c>
      <c r="H183" s="76" t="s">
        <v>458</v>
      </c>
      <c r="I183" s="91"/>
      <c r="J183" s="85">
        <f t="shared" si="18"/>
        <v>3001.5</v>
      </c>
      <c r="K183" s="85">
        <f t="shared" si="18"/>
        <v>5604.5</v>
      </c>
      <c r="L183" s="85">
        <f t="shared" si="18"/>
        <v>4997.8</v>
      </c>
      <c r="M183" s="177"/>
      <c r="N183" s="177"/>
      <c r="O183" s="177"/>
    </row>
    <row r="184" spans="1:15" ht="18" customHeight="1" x14ac:dyDescent="0.2">
      <c r="A184" s="84"/>
      <c r="B184" s="84" t="s">
        <v>127</v>
      </c>
      <c r="C184" s="251" t="s">
        <v>381</v>
      </c>
      <c r="D184" s="76" t="s">
        <v>333</v>
      </c>
      <c r="E184" s="90" t="s">
        <v>151</v>
      </c>
      <c r="F184" s="76" t="s">
        <v>174</v>
      </c>
      <c r="G184" s="76" t="s">
        <v>158</v>
      </c>
      <c r="H184" s="76" t="s">
        <v>458</v>
      </c>
      <c r="I184" s="91">
        <v>540</v>
      </c>
      <c r="J184" s="85">
        <v>3001.5</v>
      </c>
      <c r="K184" s="85">
        <v>5604.5</v>
      </c>
      <c r="L184" s="85">
        <v>4997.8</v>
      </c>
      <c r="M184" s="177"/>
      <c r="N184" s="177"/>
      <c r="O184" s="177"/>
    </row>
    <row r="185" spans="1:15" ht="12.75" x14ac:dyDescent="0.2">
      <c r="A185" s="229"/>
      <c r="B185" s="229" t="s">
        <v>353</v>
      </c>
      <c r="C185" s="260" t="s">
        <v>381</v>
      </c>
      <c r="D185" s="180" t="s">
        <v>275</v>
      </c>
      <c r="E185" s="184"/>
      <c r="F185" s="186"/>
      <c r="G185" s="186"/>
      <c r="H185" s="186"/>
      <c r="I185" s="231"/>
      <c r="J185" s="232">
        <f>J186+J189</f>
        <v>187.2</v>
      </c>
      <c r="K185" s="232">
        <f t="shared" ref="K185:L185" si="19">K186+K189</f>
        <v>181.2</v>
      </c>
      <c r="L185" s="232">
        <f t="shared" si="19"/>
        <v>181.2</v>
      </c>
      <c r="M185" s="177"/>
      <c r="N185" s="177"/>
      <c r="O185" s="177"/>
    </row>
    <row r="186" spans="1:15" ht="56.25" x14ac:dyDescent="0.2">
      <c r="A186" s="140"/>
      <c r="B186" s="140" t="s">
        <v>354</v>
      </c>
      <c r="C186" s="250" t="s">
        <v>381</v>
      </c>
      <c r="D186" s="77" t="s">
        <v>275</v>
      </c>
      <c r="E186" s="193" t="s">
        <v>151</v>
      </c>
      <c r="F186" s="195"/>
      <c r="G186" s="195"/>
      <c r="H186" s="195"/>
      <c r="I186" s="211"/>
      <c r="J186" s="233">
        <f t="shared" ref="J186:L187" si="20">J187</f>
        <v>181.2</v>
      </c>
      <c r="K186" s="233">
        <f t="shared" si="20"/>
        <v>181.2</v>
      </c>
      <c r="L186" s="233">
        <f t="shared" si="20"/>
        <v>181.2</v>
      </c>
      <c r="M186" s="177"/>
      <c r="N186" s="177"/>
      <c r="O186" s="177"/>
    </row>
    <row r="187" spans="1:15" ht="27.75" customHeight="1" x14ac:dyDescent="0.2">
      <c r="A187" s="140"/>
      <c r="B187" s="140" t="s">
        <v>355</v>
      </c>
      <c r="C187" s="250" t="s">
        <v>381</v>
      </c>
      <c r="D187" s="77" t="s">
        <v>275</v>
      </c>
      <c r="E187" s="193" t="s">
        <v>151</v>
      </c>
      <c r="F187" s="195" t="s">
        <v>356</v>
      </c>
      <c r="G187" s="195" t="s">
        <v>158</v>
      </c>
      <c r="H187" s="195" t="s">
        <v>357</v>
      </c>
      <c r="I187" s="211"/>
      <c r="J187" s="233">
        <f t="shared" si="20"/>
        <v>181.2</v>
      </c>
      <c r="K187" s="233">
        <f t="shared" si="20"/>
        <v>181.2</v>
      </c>
      <c r="L187" s="233">
        <f t="shared" si="20"/>
        <v>181.2</v>
      </c>
      <c r="M187" s="177"/>
      <c r="N187" s="177"/>
      <c r="O187" s="177"/>
    </row>
    <row r="188" spans="1:15" ht="18" customHeight="1" x14ac:dyDescent="0.2">
      <c r="A188" s="140"/>
      <c r="B188" s="140" t="s">
        <v>358</v>
      </c>
      <c r="C188" s="250" t="s">
        <v>381</v>
      </c>
      <c r="D188" s="77" t="s">
        <v>275</v>
      </c>
      <c r="E188" s="193" t="s">
        <v>151</v>
      </c>
      <c r="F188" s="195" t="s">
        <v>356</v>
      </c>
      <c r="G188" s="195" t="s">
        <v>158</v>
      </c>
      <c r="H188" s="195" t="s">
        <v>357</v>
      </c>
      <c r="I188" s="197" t="s">
        <v>359</v>
      </c>
      <c r="J188" s="233">
        <v>181.2</v>
      </c>
      <c r="K188" s="233">
        <v>181.2</v>
      </c>
      <c r="L188" s="233">
        <v>181.2</v>
      </c>
      <c r="M188" s="177"/>
      <c r="N188" s="177"/>
      <c r="O188" s="177"/>
    </row>
    <row r="189" spans="1:15" ht="18" customHeight="1" x14ac:dyDescent="0.2">
      <c r="A189" s="140"/>
      <c r="B189" s="267" t="s">
        <v>460</v>
      </c>
      <c r="C189" s="250" t="s">
        <v>381</v>
      </c>
      <c r="D189" s="268" t="s">
        <v>275</v>
      </c>
      <c r="E189" s="269" t="s">
        <v>228</v>
      </c>
      <c r="F189" s="270"/>
      <c r="G189" s="270"/>
      <c r="H189" s="270"/>
      <c r="I189" s="271"/>
      <c r="J189" s="233">
        <f>J190</f>
        <v>6</v>
      </c>
      <c r="K189" s="233">
        <f t="shared" ref="K189:L189" si="21">K190</f>
        <v>0</v>
      </c>
      <c r="L189" s="233">
        <f t="shared" si="21"/>
        <v>0</v>
      </c>
      <c r="M189" s="177"/>
      <c r="N189" s="177"/>
      <c r="O189" s="177"/>
    </row>
    <row r="190" spans="1:15" ht="18" customHeight="1" x14ac:dyDescent="0.2">
      <c r="A190" s="140"/>
      <c r="B190" s="267" t="s">
        <v>461</v>
      </c>
      <c r="C190" s="250" t="s">
        <v>381</v>
      </c>
      <c r="D190" s="268" t="s">
        <v>275</v>
      </c>
      <c r="E190" s="269" t="s">
        <v>228</v>
      </c>
      <c r="F190" s="270" t="s">
        <v>195</v>
      </c>
      <c r="G190" s="270"/>
      <c r="H190" s="270"/>
      <c r="I190" s="271"/>
      <c r="J190" s="233">
        <f>J191</f>
        <v>6</v>
      </c>
      <c r="K190" s="233">
        <f t="shared" ref="K190:L190" si="22">K191</f>
        <v>0</v>
      </c>
      <c r="L190" s="233">
        <f t="shared" si="22"/>
        <v>0</v>
      </c>
      <c r="M190" s="177"/>
      <c r="N190" s="177"/>
      <c r="O190" s="177"/>
    </row>
    <row r="191" spans="1:15" ht="18" customHeight="1" x14ac:dyDescent="0.2">
      <c r="A191" s="140"/>
      <c r="B191" s="267" t="s">
        <v>462</v>
      </c>
      <c r="C191" s="250" t="s">
        <v>381</v>
      </c>
      <c r="D191" s="268" t="s">
        <v>275</v>
      </c>
      <c r="E191" s="269" t="s">
        <v>228</v>
      </c>
      <c r="F191" s="270" t="s">
        <v>195</v>
      </c>
      <c r="G191" s="270" t="s">
        <v>158</v>
      </c>
      <c r="H191" s="270" t="s">
        <v>199</v>
      </c>
      <c r="I191" s="271" t="s">
        <v>463</v>
      </c>
      <c r="J191" s="233">
        <v>6</v>
      </c>
      <c r="K191" s="233">
        <v>0</v>
      </c>
      <c r="L191" s="233">
        <v>0</v>
      </c>
      <c r="M191" s="177"/>
      <c r="N191" s="177"/>
      <c r="O191" s="177"/>
    </row>
    <row r="192" spans="1:15" ht="12.75" customHeight="1" x14ac:dyDescent="0.2">
      <c r="A192" s="138"/>
      <c r="B192" s="138" t="s">
        <v>360</v>
      </c>
      <c r="C192" s="249" t="s">
        <v>381</v>
      </c>
      <c r="D192" s="168" t="s">
        <v>197</v>
      </c>
      <c r="E192" s="168" t="s">
        <v>361</v>
      </c>
      <c r="F192" s="168"/>
      <c r="G192" s="168"/>
      <c r="H192" s="168"/>
      <c r="I192" s="168"/>
      <c r="J192" s="171">
        <f t="shared" ref="J192:L194" si="23">J193</f>
        <v>100</v>
      </c>
      <c r="K192" s="171">
        <f t="shared" si="23"/>
        <v>100</v>
      </c>
      <c r="L192" s="171">
        <f t="shared" si="23"/>
        <v>100</v>
      </c>
      <c r="M192" s="177"/>
      <c r="N192" s="177"/>
      <c r="O192" s="177"/>
    </row>
    <row r="193" spans="1:15" ht="18" customHeight="1" x14ac:dyDescent="0.2">
      <c r="A193" s="131"/>
      <c r="B193" s="131" t="s">
        <v>362</v>
      </c>
      <c r="C193" s="248" t="s">
        <v>381</v>
      </c>
      <c r="D193" s="76" t="s">
        <v>197</v>
      </c>
      <c r="E193" s="76" t="s">
        <v>291</v>
      </c>
      <c r="F193" s="76"/>
      <c r="G193" s="76"/>
      <c r="H193" s="76"/>
      <c r="I193" s="76"/>
      <c r="J193" s="85">
        <f t="shared" si="23"/>
        <v>100</v>
      </c>
      <c r="K193" s="85">
        <f t="shared" si="23"/>
        <v>100</v>
      </c>
      <c r="L193" s="85">
        <f t="shared" si="23"/>
        <v>100</v>
      </c>
      <c r="M193" s="177"/>
      <c r="N193" s="177"/>
      <c r="O193" s="177"/>
    </row>
    <row r="194" spans="1:15" ht="24" customHeight="1" x14ac:dyDescent="0.2">
      <c r="A194" s="131"/>
      <c r="B194" s="131" t="s">
        <v>363</v>
      </c>
      <c r="C194" s="248" t="s">
        <v>381</v>
      </c>
      <c r="D194" s="76" t="s">
        <v>197</v>
      </c>
      <c r="E194" s="76" t="s">
        <v>291</v>
      </c>
      <c r="F194" s="76" t="s">
        <v>364</v>
      </c>
      <c r="G194" s="76" t="s">
        <v>158</v>
      </c>
      <c r="H194" s="76" t="s">
        <v>365</v>
      </c>
      <c r="I194" s="83"/>
      <c r="J194" s="85">
        <f t="shared" si="23"/>
        <v>100</v>
      </c>
      <c r="K194" s="85">
        <f t="shared" si="23"/>
        <v>100</v>
      </c>
      <c r="L194" s="85">
        <f t="shared" si="23"/>
        <v>100</v>
      </c>
      <c r="M194" s="177"/>
      <c r="N194" s="177"/>
      <c r="O194" s="177"/>
    </row>
    <row r="195" spans="1:15" ht="22.5" customHeight="1" x14ac:dyDescent="0.2">
      <c r="A195" s="84"/>
      <c r="B195" s="84" t="s">
        <v>366</v>
      </c>
      <c r="C195" s="251" t="s">
        <v>381</v>
      </c>
      <c r="D195" s="76" t="s">
        <v>197</v>
      </c>
      <c r="E195" s="76" t="s">
        <v>291</v>
      </c>
      <c r="F195" s="76" t="s">
        <v>364</v>
      </c>
      <c r="G195" s="76" t="s">
        <v>158</v>
      </c>
      <c r="H195" s="76" t="s">
        <v>365</v>
      </c>
      <c r="I195" s="83">
        <v>240</v>
      </c>
      <c r="J195" s="85">
        <v>100</v>
      </c>
      <c r="K195" s="85">
        <v>100</v>
      </c>
      <c r="L195" s="85">
        <v>100</v>
      </c>
      <c r="M195" s="177"/>
      <c r="N195" s="177"/>
      <c r="O195" s="177"/>
    </row>
    <row r="196" spans="1:15" ht="22.5" hidden="1" customHeight="1" x14ac:dyDescent="0.2">
      <c r="A196" s="84"/>
      <c r="B196" s="84" t="s">
        <v>367</v>
      </c>
      <c r="C196" s="84"/>
      <c r="D196" s="76"/>
      <c r="E196" s="76"/>
      <c r="F196" s="76"/>
      <c r="G196" s="76"/>
      <c r="H196" s="76"/>
      <c r="I196" s="83"/>
      <c r="J196" s="85">
        <v>0</v>
      </c>
      <c r="K196" s="85">
        <v>748.2</v>
      </c>
      <c r="L196" s="85">
        <v>1301.5</v>
      </c>
      <c r="M196" s="177"/>
      <c r="N196" s="177"/>
      <c r="O196" s="177"/>
    </row>
    <row r="197" spans="1:15" ht="12.75" customHeight="1" x14ac:dyDescent="0.2">
      <c r="A197" s="234"/>
      <c r="B197" s="234" t="s">
        <v>368</v>
      </c>
      <c r="C197" s="234"/>
      <c r="D197" s="76"/>
      <c r="E197" s="76"/>
      <c r="F197" s="76"/>
      <c r="G197" s="76"/>
      <c r="H197" s="76"/>
      <c r="I197" s="76"/>
      <c r="J197" s="171">
        <f>J13+J98+J105+J113+J121+J157+J162+J185+J192</f>
        <v>31431.199999999997</v>
      </c>
      <c r="K197" s="171">
        <f>K13+K98+K105+K113+K121+K157+K162+K185+K192</f>
        <v>26216.600000000002</v>
      </c>
      <c r="L197" s="171">
        <f>L13+L98+L105+L113+L121+L157+L162+L185+L192</f>
        <v>24768.5</v>
      </c>
      <c r="M197" s="177" t="s">
        <v>369</v>
      </c>
      <c r="N197" s="177"/>
      <c r="O197" s="177"/>
    </row>
    <row r="198" spans="1:15" ht="12.75" customHeight="1" x14ac:dyDescent="0.2">
      <c r="A198" s="177"/>
      <c r="B198" s="235"/>
      <c r="C198" s="235"/>
      <c r="D198" s="236"/>
      <c r="E198" s="236"/>
      <c r="F198" s="236"/>
      <c r="G198" s="236"/>
      <c r="H198" s="76" t="s">
        <v>151</v>
      </c>
      <c r="I198" s="76"/>
      <c r="J198" s="237">
        <f>J199+J200+J201+J202+J203</f>
        <v>10446.299999999999</v>
      </c>
      <c r="K198" s="237">
        <f>K199+K200+K201+K202+K203</f>
        <v>9704</v>
      </c>
      <c r="L198" s="238">
        <f>L199+L200+L201+L202+L203</f>
        <v>9648.7999999999993</v>
      </c>
      <c r="M198" s="177"/>
      <c r="N198" s="177"/>
      <c r="O198" s="177"/>
    </row>
    <row r="199" spans="1:15" ht="12.75" customHeight="1" x14ac:dyDescent="0.2">
      <c r="A199" s="177"/>
      <c r="B199" s="235"/>
      <c r="C199" s="235"/>
      <c r="D199" s="236"/>
      <c r="E199" s="236"/>
      <c r="F199" s="236"/>
      <c r="G199" s="236"/>
      <c r="H199" s="76" t="s">
        <v>151</v>
      </c>
      <c r="I199" s="76" t="s">
        <v>154</v>
      </c>
      <c r="J199" s="237">
        <f>J14</f>
        <v>6823.7</v>
      </c>
      <c r="K199" s="237">
        <f>K14</f>
        <v>6832.4</v>
      </c>
      <c r="L199" s="238">
        <f>L14</f>
        <v>6863.8</v>
      </c>
      <c r="M199" s="177"/>
      <c r="N199" s="177"/>
      <c r="O199" s="177"/>
    </row>
    <row r="200" spans="1:15" ht="12.75" customHeight="1" x14ac:dyDescent="0.2">
      <c r="A200" s="177"/>
      <c r="B200" s="235"/>
      <c r="C200" s="235"/>
      <c r="D200" s="236"/>
      <c r="E200" s="236"/>
      <c r="F200" s="236"/>
      <c r="G200" s="236"/>
      <c r="H200" s="76" t="s">
        <v>151</v>
      </c>
      <c r="I200" s="76" t="s">
        <v>182</v>
      </c>
      <c r="J200" s="237">
        <f>J33</f>
        <v>92.9</v>
      </c>
      <c r="K200" s="237">
        <f>K33</f>
        <v>72.400000000000006</v>
      </c>
      <c r="L200" s="238">
        <f>L33</f>
        <v>0</v>
      </c>
      <c r="M200" s="177"/>
      <c r="N200" s="177"/>
      <c r="O200" s="177"/>
    </row>
    <row r="201" spans="1:15" ht="12.75" customHeight="1" x14ac:dyDescent="0.2">
      <c r="A201" s="177"/>
      <c r="B201" s="235"/>
      <c r="C201" s="235"/>
      <c r="D201" s="236"/>
      <c r="E201" s="236"/>
      <c r="F201" s="236"/>
      <c r="G201" s="236"/>
      <c r="H201" s="76" t="s">
        <v>151</v>
      </c>
      <c r="I201" s="76" t="s">
        <v>187</v>
      </c>
      <c r="J201" s="237">
        <f>J37</f>
        <v>1200.3</v>
      </c>
      <c r="K201" s="237">
        <f>K37</f>
        <v>0</v>
      </c>
      <c r="L201" s="238">
        <f>L37</f>
        <v>0</v>
      </c>
      <c r="M201" s="177"/>
      <c r="N201" s="177"/>
      <c r="O201" s="177"/>
    </row>
    <row r="202" spans="1:15" ht="12.75" customHeight="1" x14ac:dyDescent="0.2">
      <c r="A202" s="177"/>
      <c r="B202" s="235"/>
      <c r="C202" s="235"/>
      <c r="D202" s="236"/>
      <c r="E202" s="236"/>
      <c r="F202" s="236"/>
      <c r="G202" s="236"/>
      <c r="H202" s="76" t="s">
        <v>151</v>
      </c>
      <c r="I202" s="76" t="s">
        <v>197</v>
      </c>
      <c r="J202" s="237">
        <f>J42</f>
        <v>294</v>
      </c>
      <c r="K202" s="237">
        <f>K42</f>
        <v>300</v>
      </c>
      <c r="L202" s="238">
        <f>L42</f>
        <v>300</v>
      </c>
      <c r="M202" s="177"/>
      <c r="N202" s="177"/>
      <c r="O202" s="177"/>
    </row>
    <row r="203" spans="1:15" ht="12.75" customHeight="1" x14ac:dyDescent="0.2">
      <c r="A203" s="177"/>
      <c r="B203" s="235"/>
      <c r="C203" s="235"/>
      <c r="D203" s="236"/>
      <c r="E203" s="236"/>
      <c r="F203" s="236"/>
      <c r="G203" s="236"/>
      <c r="H203" s="76" t="s">
        <v>151</v>
      </c>
      <c r="I203" s="76" t="s">
        <v>203</v>
      </c>
      <c r="J203" s="237">
        <f>J46</f>
        <v>2035.4</v>
      </c>
      <c r="K203" s="237">
        <f>K46</f>
        <v>2499.1999999999998</v>
      </c>
      <c r="L203" s="238">
        <f>L46</f>
        <v>2485</v>
      </c>
      <c r="M203" s="177"/>
      <c r="N203" s="177"/>
      <c r="O203" s="177"/>
    </row>
    <row r="204" spans="1:15" ht="12.75" x14ac:dyDescent="0.2">
      <c r="A204" s="177"/>
      <c r="B204" s="177"/>
      <c r="C204" s="177"/>
      <c r="D204" s="239"/>
      <c r="E204" s="239"/>
      <c r="F204" s="239"/>
      <c r="G204" s="239"/>
      <c r="H204" s="240" t="s">
        <v>221</v>
      </c>
      <c r="I204" s="240" t="s">
        <v>228</v>
      </c>
      <c r="J204" s="241">
        <f>J99</f>
        <v>308.3</v>
      </c>
      <c r="K204" s="242">
        <f>K99</f>
        <v>311.2</v>
      </c>
      <c r="L204" s="242">
        <f>L99</f>
        <v>321.8</v>
      </c>
      <c r="M204" s="177"/>
      <c r="N204" s="177"/>
      <c r="O204" s="177"/>
    </row>
    <row r="205" spans="1:15" ht="12.75" x14ac:dyDescent="0.2">
      <c r="A205" s="177"/>
      <c r="B205" s="177"/>
      <c r="C205" s="177"/>
      <c r="D205" s="239"/>
      <c r="E205" s="239"/>
      <c r="F205" s="239"/>
      <c r="G205" s="239"/>
      <c r="H205" s="240" t="s">
        <v>228</v>
      </c>
      <c r="I205" s="240"/>
      <c r="J205" s="241">
        <f>J206</f>
        <v>1040</v>
      </c>
      <c r="K205" s="242">
        <f>K206</f>
        <v>1500</v>
      </c>
      <c r="L205" s="242">
        <f>L206</f>
        <v>1500</v>
      </c>
      <c r="M205" s="177"/>
      <c r="N205" s="177"/>
      <c r="O205" s="177"/>
    </row>
    <row r="206" spans="1:15" ht="12.75" x14ac:dyDescent="0.2">
      <c r="A206" s="177"/>
      <c r="B206" s="177"/>
      <c r="C206" s="177"/>
      <c r="D206" s="239"/>
      <c r="E206" s="239"/>
      <c r="F206" s="239"/>
      <c r="G206" s="239"/>
      <c r="H206" s="240" t="s">
        <v>228</v>
      </c>
      <c r="I206" s="240" t="s">
        <v>275</v>
      </c>
      <c r="J206" s="241">
        <f>J107</f>
        <v>1040</v>
      </c>
      <c r="K206" s="242">
        <f>K107</f>
        <v>1500</v>
      </c>
      <c r="L206" s="242">
        <f>L107</f>
        <v>1500</v>
      </c>
      <c r="M206" s="177"/>
      <c r="N206" s="177"/>
      <c r="O206" s="177"/>
    </row>
    <row r="207" spans="1:15" ht="12.75" x14ac:dyDescent="0.2">
      <c r="A207" s="177"/>
      <c r="B207" s="177"/>
      <c r="C207" s="177"/>
      <c r="D207" s="239"/>
      <c r="E207" s="239"/>
      <c r="F207" s="239"/>
      <c r="G207" s="239"/>
      <c r="H207" s="240" t="s">
        <v>154</v>
      </c>
      <c r="I207" s="240"/>
      <c r="J207" s="241">
        <f>J208+J209</f>
        <v>55.6</v>
      </c>
      <c r="K207" s="242">
        <f>K208+K209</f>
        <v>1</v>
      </c>
      <c r="L207" s="242">
        <f>L208+L209</f>
        <v>1</v>
      </c>
      <c r="M207" s="177"/>
      <c r="N207" s="177"/>
      <c r="O207" s="177"/>
    </row>
    <row r="208" spans="1:15" ht="12.75" x14ac:dyDescent="0.2">
      <c r="A208" s="177"/>
      <c r="B208" s="177"/>
      <c r="C208" s="177"/>
      <c r="D208" s="239"/>
      <c r="E208" s="239"/>
      <c r="F208" s="239"/>
      <c r="G208" s="239"/>
      <c r="H208" s="240" t="s">
        <v>154</v>
      </c>
      <c r="I208" s="240" t="s">
        <v>275</v>
      </c>
      <c r="J208" s="241">
        <f>J114</f>
        <v>54.6</v>
      </c>
      <c r="K208" s="242">
        <f>K114</f>
        <v>0</v>
      </c>
      <c r="L208" s="242">
        <f>L114</f>
        <v>0</v>
      </c>
      <c r="M208" s="177"/>
      <c r="N208" s="177"/>
      <c r="O208" s="177"/>
    </row>
    <row r="209" spans="1:15" ht="12.75" x14ac:dyDescent="0.2">
      <c r="A209" s="177"/>
      <c r="B209" s="177"/>
      <c r="C209" s="177"/>
      <c r="D209" s="239"/>
      <c r="E209" s="239"/>
      <c r="F209" s="239"/>
      <c r="G209" s="239"/>
      <c r="H209" s="240" t="s">
        <v>154</v>
      </c>
      <c r="I209" s="240" t="s">
        <v>286</v>
      </c>
      <c r="J209" s="241">
        <f>J117</f>
        <v>1</v>
      </c>
      <c r="K209" s="242">
        <f>K117</f>
        <v>1</v>
      </c>
      <c r="L209" s="242">
        <f>L117</f>
        <v>1</v>
      </c>
      <c r="M209" s="177"/>
      <c r="N209" s="177"/>
      <c r="O209" s="177"/>
    </row>
    <row r="210" spans="1:15" ht="12.75" x14ac:dyDescent="0.2">
      <c r="A210" s="177"/>
      <c r="B210" s="177"/>
      <c r="C210" s="177"/>
      <c r="D210" s="239"/>
      <c r="E210" s="239"/>
      <c r="F210" s="239"/>
      <c r="G210" s="239"/>
      <c r="H210" s="240" t="s">
        <v>291</v>
      </c>
      <c r="I210" s="240"/>
      <c r="J210" s="241">
        <f>J211+J212</f>
        <v>12889.199999999999</v>
      </c>
      <c r="K210" s="242">
        <f>K211+K212</f>
        <v>8223.7000000000007</v>
      </c>
      <c r="L210" s="242">
        <f>L211+L212</f>
        <v>7917.9</v>
      </c>
      <c r="M210" s="177"/>
      <c r="N210" s="177"/>
      <c r="O210" s="177"/>
    </row>
    <row r="211" spans="1:15" ht="12.75" x14ac:dyDescent="0.2">
      <c r="A211" s="177"/>
      <c r="B211" s="177"/>
      <c r="C211" s="177"/>
      <c r="D211" s="239"/>
      <c r="E211" s="239"/>
      <c r="F211" s="239"/>
      <c r="G211" s="239"/>
      <c r="H211" s="240" t="s">
        <v>291</v>
      </c>
      <c r="I211" s="240" t="s">
        <v>151</v>
      </c>
      <c r="J211" s="241">
        <f>J122</f>
        <v>987.9</v>
      </c>
      <c r="K211" s="242">
        <f>K122</f>
        <v>478</v>
      </c>
      <c r="L211" s="242">
        <f>L122</f>
        <v>0</v>
      </c>
      <c r="M211" s="177"/>
      <c r="N211" s="177"/>
      <c r="O211" s="177"/>
    </row>
    <row r="212" spans="1:15" ht="12.75" x14ac:dyDescent="0.2">
      <c r="A212" s="177"/>
      <c r="B212" s="177"/>
      <c r="C212" s="177"/>
      <c r="D212" s="239"/>
      <c r="E212" s="239"/>
      <c r="F212" s="239"/>
      <c r="G212" s="239"/>
      <c r="H212" s="240" t="s">
        <v>291</v>
      </c>
      <c r="I212" s="240" t="s">
        <v>228</v>
      </c>
      <c r="J212" s="241">
        <f>J126</f>
        <v>11901.3</v>
      </c>
      <c r="K212" s="242">
        <f>K126</f>
        <v>7745.7</v>
      </c>
      <c r="L212" s="242">
        <f>L126</f>
        <v>7917.9</v>
      </c>
      <c r="M212" s="177"/>
      <c r="N212" s="177"/>
      <c r="O212" s="177"/>
    </row>
    <row r="213" spans="1:15" ht="12.75" x14ac:dyDescent="0.2">
      <c r="A213" s="177"/>
      <c r="B213" s="177"/>
      <c r="C213" s="177"/>
      <c r="D213" s="239"/>
      <c r="E213" s="239"/>
      <c r="F213" s="239"/>
      <c r="G213" s="239"/>
      <c r="H213" s="240" t="s">
        <v>187</v>
      </c>
      <c r="I213" s="240"/>
      <c r="J213" s="241">
        <f>J157</f>
        <v>37</v>
      </c>
      <c r="K213" s="242">
        <f>K157</f>
        <v>30</v>
      </c>
      <c r="L213" s="242">
        <f>L157</f>
        <v>30</v>
      </c>
      <c r="M213" s="177"/>
      <c r="N213" s="177"/>
      <c r="O213" s="177"/>
    </row>
    <row r="214" spans="1:15" ht="12.75" x14ac:dyDescent="0.2">
      <c r="A214" s="177"/>
      <c r="B214" s="177"/>
      <c r="C214" s="177"/>
      <c r="D214" s="239"/>
      <c r="E214" s="239"/>
      <c r="F214" s="239"/>
      <c r="G214" s="239"/>
      <c r="H214" s="240" t="s">
        <v>333</v>
      </c>
      <c r="I214" s="240"/>
      <c r="J214" s="241">
        <f>J215</f>
        <v>6367.5999999999995</v>
      </c>
      <c r="K214" s="242">
        <f>K215</f>
        <v>6165.5</v>
      </c>
      <c r="L214" s="242">
        <f>L215</f>
        <v>5067.8</v>
      </c>
      <c r="M214" s="177"/>
      <c r="N214" s="177"/>
      <c r="O214" s="177"/>
    </row>
    <row r="215" spans="1:15" ht="12.75" x14ac:dyDescent="0.2">
      <c r="A215" s="177"/>
      <c r="B215" s="177"/>
      <c r="C215" s="177"/>
      <c r="D215" s="239"/>
      <c r="E215" s="239"/>
      <c r="F215" s="239"/>
      <c r="G215" s="239"/>
      <c r="H215" s="240" t="s">
        <v>333</v>
      </c>
      <c r="I215" s="240" t="s">
        <v>151</v>
      </c>
      <c r="J215" s="241">
        <f>J163</f>
        <v>6367.5999999999995</v>
      </c>
      <c r="K215" s="242">
        <f>K163</f>
        <v>6165.5</v>
      </c>
      <c r="L215" s="242">
        <f>L163</f>
        <v>5067.8</v>
      </c>
      <c r="M215" s="177"/>
      <c r="N215" s="177"/>
      <c r="O215" s="177"/>
    </row>
    <row r="216" spans="1:15" ht="12.75" x14ac:dyDescent="0.2">
      <c r="A216" s="177"/>
      <c r="B216" s="177"/>
      <c r="C216" s="177"/>
      <c r="D216" s="239"/>
      <c r="E216" s="239"/>
      <c r="F216" s="239"/>
      <c r="G216" s="239"/>
      <c r="H216" s="240" t="s">
        <v>275</v>
      </c>
      <c r="I216" s="240"/>
      <c r="J216" s="241">
        <f>J217</f>
        <v>181.2</v>
      </c>
      <c r="K216" s="242">
        <f>K217</f>
        <v>181.2</v>
      </c>
      <c r="L216" s="242">
        <f>L217</f>
        <v>181.2</v>
      </c>
      <c r="M216" s="177"/>
      <c r="N216" s="177"/>
      <c r="O216" s="177"/>
    </row>
    <row r="217" spans="1:15" ht="12.75" x14ac:dyDescent="0.2">
      <c r="A217" s="177"/>
      <c r="B217" s="177"/>
      <c r="C217" s="177"/>
      <c r="D217" s="239"/>
      <c r="E217" s="239"/>
      <c r="F217" s="239"/>
      <c r="G217" s="239"/>
      <c r="H217" s="240" t="s">
        <v>275</v>
      </c>
      <c r="I217" s="240" t="s">
        <v>151</v>
      </c>
      <c r="J217" s="241">
        <f>J186</f>
        <v>181.2</v>
      </c>
      <c r="K217" s="242">
        <f>K186</f>
        <v>181.2</v>
      </c>
      <c r="L217" s="242">
        <f>L186</f>
        <v>181.2</v>
      </c>
      <c r="M217" s="177"/>
      <c r="N217" s="177"/>
      <c r="O217" s="177"/>
    </row>
    <row r="218" spans="1:15" ht="12.75" x14ac:dyDescent="0.2">
      <c r="A218" s="177"/>
      <c r="B218" s="177"/>
      <c r="C218" s="177"/>
      <c r="D218" s="239"/>
      <c r="E218" s="239"/>
      <c r="F218" s="239"/>
      <c r="G218" s="239"/>
      <c r="H218" s="240" t="s">
        <v>197</v>
      </c>
      <c r="I218" s="240"/>
      <c r="J218" s="241">
        <f t="shared" ref="J218:L219" si="24">J192</f>
        <v>100</v>
      </c>
      <c r="K218" s="242">
        <f t="shared" si="24"/>
        <v>100</v>
      </c>
      <c r="L218" s="242">
        <f t="shared" si="24"/>
        <v>100</v>
      </c>
      <c r="M218" s="177"/>
      <c r="N218" s="177"/>
      <c r="O218" s="177"/>
    </row>
    <row r="219" spans="1:15" ht="12.75" x14ac:dyDescent="0.2">
      <c r="A219" s="177"/>
      <c r="B219" s="177"/>
      <c r="C219" s="177"/>
      <c r="D219" s="239"/>
      <c r="E219" s="239"/>
      <c r="F219" s="239"/>
      <c r="G219" s="239"/>
      <c r="H219" s="240" t="s">
        <v>197</v>
      </c>
      <c r="I219" s="240" t="s">
        <v>291</v>
      </c>
      <c r="J219" s="241">
        <f t="shared" si="24"/>
        <v>100</v>
      </c>
      <c r="K219" s="242">
        <f t="shared" si="24"/>
        <v>100</v>
      </c>
      <c r="L219" s="242">
        <f t="shared" si="24"/>
        <v>100</v>
      </c>
      <c r="M219" s="177"/>
      <c r="N219" s="177"/>
      <c r="O219" s="177"/>
    </row>
    <row r="220" spans="1:15" ht="12.75" x14ac:dyDescent="0.2">
      <c r="A220" s="177"/>
      <c r="B220" s="177"/>
      <c r="C220" s="177"/>
      <c r="D220" s="239"/>
      <c r="E220" s="239"/>
      <c r="F220" s="239"/>
      <c r="G220" s="239"/>
      <c r="H220" s="239"/>
      <c r="I220" s="239"/>
      <c r="J220" s="241">
        <f>J198+J204+J205+J207+J210+J213+J214+J216+J218</f>
        <v>31425.199999999997</v>
      </c>
      <c r="K220" s="242">
        <f>K198+K204+K205+K207+K210+K213+K214+K216+K218</f>
        <v>26216.600000000002</v>
      </c>
      <c r="L220" s="242">
        <f>L198+L204+L205+L207+L210+L213+L214+L216+L218</f>
        <v>24768.5</v>
      </c>
      <c r="M220" s="177"/>
      <c r="N220" s="177"/>
      <c r="O220" s="177"/>
    </row>
  </sheetData>
  <mergeCells count="14">
    <mergeCell ref="B8:L8"/>
    <mergeCell ref="D1:L1"/>
    <mergeCell ref="D2:L2"/>
    <mergeCell ref="D4:L4"/>
    <mergeCell ref="D5:L5"/>
    <mergeCell ref="B6:L7"/>
    <mergeCell ref="B9:L9"/>
    <mergeCell ref="I10:L10"/>
    <mergeCell ref="D11:I11"/>
    <mergeCell ref="J11:J12"/>
    <mergeCell ref="K11:K12"/>
    <mergeCell ref="L11:L12"/>
    <mergeCell ref="F12:H12"/>
    <mergeCell ref="B11:B12"/>
  </mergeCells>
  <pageMargins left="0.23622047244094491" right="0.23622047244094491" top="0.74803149606299213" bottom="0.74803149606299213" header="0.31496062992125984" footer="0.31496062992125984"/>
  <pageSetup paperSize="9" scale="6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K79"/>
  <sheetViews>
    <sheetView workbookViewId="0">
      <selection activeCell="D6" sqref="D6"/>
    </sheetView>
  </sheetViews>
  <sheetFormatPr defaultRowHeight="12.75" x14ac:dyDescent="0.2"/>
  <cols>
    <col min="1" max="1" width="6.28515625" style="5" customWidth="1"/>
    <col min="2" max="2" width="53.7109375" style="5" customWidth="1"/>
    <col min="3" max="3" width="5.7109375" style="5" customWidth="1"/>
    <col min="4" max="4" width="5.85546875" style="5" customWidth="1"/>
    <col min="5" max="5" width="7.42578125" style="5" customWidth="1"/>
    <col min="6" max="256" width="9.140625" style="5"/>
    <col min="257" max="257" width="6.28515625" style="5" customWidth="1"/>
    <col min="258" max="258" width="53.7109375" style="5" customWidth="1"/>
    <col min="259" max="259" width="5.7109375" style="5" customWidth="1"/>
    <col min="260" max="260" width="5.85546875" style="5" customWidth="1"/>
    <col min="261" max="261" width="7.42578125" style="5" customWidth="1"/>
    <col min="262" max="512" width="9.140625" style="5"/>
    <col min="513" max="513" width="6.28515625" style="5" customWidth="1"/>
    <col min="514" max="514" width="53.7109375" style="5" customWidth="1"/>
    <col min="515" max="515" width="5.7109375" style="5" customWidth="1"/>
    <col min="516" max="516" width="5.85546875" style="5" customWidth="1"/>
    <col min="517" max="517" width="7.42578125" style="5" customWidth="1"/>
    <col min="518" max="768" width="9.140625" style="5"/>
    <col min="769" max="769" width="6.28515625" style="5" customWidth="1"/>
    <col min="770" max="770" width="53.7109375" style="5" customWidth="1"/>
    <col min="771" max="771" width="5.7109375" style="5" customWidth="1"/>
    <col min="772" max="772" width="5.85546875" style="5" customWidth="1"/>
    <col min="773" max="773" width="7.42578125" style="5" customWidth="1"/>
    <col min="774" max="1024" width="9.140625" style="5"/>
    <col min="1025" max="1025" width="6.28515625" style="5" customWidth="1"/>
    <col min="1026" max="1026" width="53.7109375" style="5" customWidth="1"/>
    <col min="1027" max="1027" width="5.7109375" style="5" customWidth="1"/>
    <col min="1028" max="1028" width="5.85546875" style="5" customWidth="1"/>
    <col min="1029" max="1029" width="7.42578125" style="5" customWidth="1"/>
    <col min="1030" max="1280" width="9.140625" style="5"/>
    <col min="1281" max="1281" width="6.28515625" style="5" customWidth="1"/>
    <col min="1282" max="1282" width="53.7109375" style="5" customWidth="1"/>
    <col min="1283" max="1283" width="5.7109375" style="5" customWidth="1"/>
    <col min="1284" max="1284" width="5.85546875" style="5" customWidth="1"/>
    <col min="1285" max="1285" width="7.42578125" style="5" customWidth="1"/>
    <col min="1286" max="1536" width="9.140625" style="5"/>
    <col min="1537" max="1537" width="6.28515625" style="5" customWidth="1"/>
    <col min="1538" max="1538" width="53.7109375" style="5" customWidth="1"/>
    <col min="1539" max="1539" width="5.7109375" style="5" customWidth="1"/>
    <col min="1540" max="1540" width="5.85546875" style="5" customWidth="1"/>
    <col min="1541" max="1541" width="7.42578125" style="5" customWidth="1"/>
    <col min="1542" max="1792" width="9.140625" style="5"/>
    <col min="1793" max="1793" width="6.28515625" style="5" customWidth="1"/>
    <col min="1794" max="1794" width="53.7109375" style="5" customWidth="1"/>
    <col min="1795" max="1795" width="5.7109375" style="5" customWidth="1"/>
    <col min="1796" max="1796" width="5.85546875" style="5" customWidth="1"/>
    <col min="1797" max="1797" width="7.42578125" style="5" customWidth="1"/>
    <col min="1798" max="2048" width="9.140625" style="5"/>
    <col min="2049" max="2049" width="6.28515625" style="5" customWidth="1"/>
    <col min="2050" max="2050" width="53.7109375" style="5" customWidth="1"/>
    <col min="2051" max="2051" width="5.7109375" style="5" customWidth="1"/>
    <col min="2052" max="2052" width="5.85546875" style="5" customWidth="1"/>
    <col min="2053" max="2053" width="7.42578125" style="5" customWidth="1"/>
    <col min="2054" max="2304" width="9.140625" style="5"/>
    <col min="2305" max="2305" width="6.28515625" style="5" customWidth="1"/>
    <col min="2306" max="2306" width="53.7109375" style="5" customWidth="1"/>
    <col min="2307" max="2307" width="5.7109375" style="5" customWidth="1"/>
    <col min="2308" max="2308" width="5.85546875" style="5" customWidth="1"/>
    <col min="2309" max="2309" width="7.42578125" style="5" customWidth="1"/>
    <col min="2310" max="2560" width="9.140625" style="5"/>
    <col min="2561" max="2561" width="6.28515625" style="5" customWidth="1"/>
    <col min="2562" max="2562" width="53.7109375" style="5" customWidth="1"/>
    <col min="2563" max="2563" width="5.7109375" style="5" customWidth="1"/>
    <col min="2564" max="2564" width="5.85546875" style="5" customWidth="1"/>
    <col min="2565" max="2565" width="7.42578125" style="5" customWidth="1"/>
    <col min="2566" max="2816" width="9.140625" style="5"/>
    <col min="2817" max="2817" width="6.28515625" style="5" customWidth="1"/>
    <col min="2818" max="2818" width="53.7109375" style="5" customWidth="1"/>
    <col min="2819" max="2819" width="5.7109375" style="5" customWidth="1"/>
    <col min="2820" max="2820" width="5.85546875" style="5" customWidth="1"/>
    <col min="2821" max="2821" width="7.42578125" style="5" customWidth="1"/>
    <col min="2822" max="3072" width="9.140625" style="5"/>
    <col min="3073" max="3073" width="6.28515625" style="5" customWidth="1"/>
    <col min="3074" max="3074" width="53.7109375" style="5" customWidth="1"/>
    <col min="3075" max="3075" width="5.7109375" style="5" customWidth="1"/>
    <col min="3076" max="3076" width="5.85546875" style="5" customWidth="1"/>
    <col min="3077" max="3077" width="7.42578125" style="5" customWidth="1"/>
    <col min="3078" max="3328" width="9.140625" style="5"/>
    <col min="3329" max="3329" width="6.28515625" style="5" customWidth="1"/>
    <col min="3330" max="3330" width="53.7109375" style="5" customWidth="1"/>
    <col min="3331" max="3331" width="5.7109375" style="5" customWidth="1"/>
    <col min="3332" max="3332" width="5.85546875" style="5" customWidth="1"/>
    <col min="3333" max="3333" width="7.42578125" style="5" customWidth="1"/>
    <col min="3334" max="3584" width="9.140625" style="5"/>
    <col min="3585" max="3585" width="6.28515625" style="5" customWidth="1"/>
    <col min="3586" max="3586" width="53.7109375" style="5" customWidth="1"/>
    <col min="3587" max="3587" width="5.7109375" style="5" customWidth="1"/>
    <col min="3588" max="3588" width="5.85546875" style="5" customWidth="1"/>
    <col min="3589" max="3589" width="7.42578125" style="5" customWidth="1"/>
    <col min="3590" max="3840" width="9.140625" style="5"/>
    <col min="3841" max="3841" width="6.28515625" style="5" customWidth="1"/>
    <col min="3842" max="3842" width="53.7109375" style="5" customWidth="1"/>
    <col min="3843" max="3843" width="5.7109375" style="5" customWidth="1"/>
    <col min="3844" max="3844" width="5.85546875" style="5" customWidth="1"/>
    <col min="3845" max="3845" width="7.42578125" style="5" customWidth="1"/>
    <col min="3846" max="4096" width="9.140625" style="5"/>
    <col min="4097" max="4097" width="6.28515625" style="5" customWidth="1"/>
    <col min="4098" max="4098" width="53.7109375" style="5" customWidth="1"/>
    <col min="4099" max="4099" width="5.7109375" style="5" customWidth="1"/>
    <col min="4100" max="4100" width="5.85546875" style="5" customWidth="1"/>
    <col min="4101" max="4101" width="7.42578125" style="5" customWidth="1"/>
    <col min="4102" max="4352" width="9.140625" style="5"/>
    <col min="4353" max="4353" width="6.28515625" style="5" customWidth="1"/>
    <col min="4354" max="4354" width="53.7109375" style="5" customWidth="1"/>
    <col min="4355" max="4355" width="5.7109375" style="5" customWidth="1"/>
    <col min="4356" max="4356" width="5.85546875" style="5" customWidth="1"/>
    <col min="4357" max="4357" width="7.42578125" style="5" customWidth="1"/>
    <col min="4358" max="4608" width="9.140625" style="5"/>
    <col min="4609" max="4609" width="6.28515625" style="5" customWidth="1"/>
    <col min="4610" max="4610" width="53.7109375" style="5" customWidth="1"/>
    <col min="4611" max="4611" width="5.7109375" style="5" customWidth="1"/>
    <col min="4612" max="4612" width="5.85546875" style="5" customWidth="1"/>
    <col min="4613" max="4613" width="7.42578125" style="5" customWidth="1"/>
    <col min="4614" max="4864" width="9.140625" style="5"/>
    <col min="4865" max="4865" width="6.28515625" style="5" customWidth="1"/>
    <col min="4866" max="4866" width="53.7109375" style="5" customWidth="1"/>
    <col min="4867" max="4867" width="5.7109375" style="5" customWidth="1"/>
    <col min="4868" max="4868" width="5.85546875" style="5" customWidth="1"/>
    <col min="4869" max="4869" width="7.42578125" style="5" customWidth="1"/>
    <col min="4870" max="5120" width="9.140625" style="5"/>
    <col min="5121" max="5121" width="6.28515625" style="5" customWidth="1"/>
    <col min="5122" max="5122" width="53.7109375" style="5" customWidth="1"/>
    <col min="5123" max="5123" width="5.7109375" style="5" customWidth="1"/>
    <col min="5124" max="5124" width="5.85546875" style="5" customWidth="1"/>
    <col min="5125" max="5125" width="7.42578125" style="5" customWidth="1"/>
    <col min="5126" max="5376" width="9.140625" style="5"/>
    <col min="5377" max="5377" width="6.28515625" style="5" customWidth="1"/>
    <col min="5378" max="5378" width="53.7109375" style="5" customWidth="1"/>
    <col min="5379" max="5379" width="5.7109375" style="5" customWidth="1"/>
    <col min="5380" max="5380" width="5.85546875" style="5" customWidth="1"/>
    <col min="5381" max="5381" width="7.42578125" style="5" customWidth="1"/>
    <col min="5382" max="5632" width="9.140625" style="5"/>
    <col min="5633" max="5633" width="6.28515625" style="5" customWidth="1"/>
    <col min="5634" max="5634" width="53.7109375" style="5" customWidth="1"/>
    <col min="5635" max="5635" width="5.7109375" style="5" customWidth="1"/>
    <col min="5636" max="5636" width="5.85546875" style="5" customWidth="1"/>
    <col min="5637" max="5637" width="7.42578125" style="5" customWidth="1"/>
    <col min="5638" max="5888" width="9.140625" style="5"/>
    <col min="5889" max="5889" width="6.28515625" style="5" customWidth="1"/>
    <col min="5890" max="5890" width="53.7109375" style="5" customWidth="1"/>
    <col min="5891" max="5891" width="5.7109375" style="5" customWidth="1"/>
    <col min="5892" max="5892" width="5.85546875" style="5" customWidth="1"/>
    <col min="5893" max="5893" width="7.42578125" style="5" customWidth="1"/>
    <col min="5894" max="6144" width="9.140625" style="5"/>
    <col min="6145" max="6145" width="6.28515625" style="5" customWidth="1"/>
    <col min="6146" max="6146" width="53.7109375" style="5" customWidth="1"/>
    <col min="6147" max="6147" width="5.7109375" style="5" customWidth="1"/>
    <col min="6148" max="6148" width="5.85546875" style="5" customWidth="1"/>
    <col min="6149" max="6149" width="7.42578125" style="5" customWidth="1"/>
    <col min="6150" max="6400" width="9.140625" style="5"/>
    <col min="6401" max="6401" width="6.28515625" style="5" customWidth="1"/>
    <col min="6402" max="6402" width="53.7109375" style="5" customWidth="1"/>
    <col min="6403" max="6403" width="5.7109375" style="5" customWidth="1"/>
    <col min="6404" max="6404" width="5.85546875" style="5" customWidth="1"/>
    <col min="6405" max="6405" width="7.42578125" style="5" customWidth="1"/>
    <col min="6406" max="6656" width="9.140625" style="5"/>
    <col min="6657" max="6657" width="6.28515625" style="5" customWidth="1"/>
    <col min="6658" max="6658" width="53.7109375" style="5" customWidth="1"/>
    <col min="6659" max="6659" width="5.7109375" style="5" customWidth="1"/>
    <col min="6660" max="6660" width="5.85546875" style="5" customWidth="1"/>
    <col min="6661" max="6661" width="7.42578125" style="5" customWidth="1"/>
    <col min="6662" max="6912" width="9.140625" style="5"/>
    <col min="6913" max="6913" width="6.28515625" style="5" customWidth="1"/>
    <col min="6914" max="6914" width="53.7109375" style="5" customWidth="1"/>
    <col min="6915" max="6915" width="5.7109375" style="5" customWidth="1"/>
    <col min="6916" max="6916" width="5.85546875" style="5" customWidth="1"/>
    <col min="6917" max="6917" width="7.42578125" style="5" customWidth="1"/>
    <col min="6918" max="7168" width="9.140625" style="5"/>
    <col min="7169" max="7169" width="6.28515625" style="5" customWidth="1"/>
    <col min="7170" max="7170" width="53.7109375" style="5" customWidth="1"/>
    <col min="7171" max="7171" width="5.7109375" style="5" customWidth="1"/>
    <col min="7172" max="7172" width="5.85546875" style="5" customWidth="1"/>
    <col min="7173" max="7173" width="7.42578125" style="5" customWidth="1"/>
    <col min="7174" max="7424" width="9.140625" style="5"/>
    <col min="7425" max="7425" width="6.28515625" style="5" customWidth="1"/>
    <col min="7426" max="7426" width="53.7109375" style="5" customWidth="1"/>
    <col min="7427" max="7427" width="5.7109375" style="5" customWidth="1"/>
    <col min="7428" max="7428" width="5.85546875" style="5" customWidth="1"/>
    <col min="7429" max="7429" width="7.42578125" style="5" customWidth="1"/>
    <col min="7430" max="7680" width="9.140625" style="5"/>
    <col min="7681" max="7681" width="6.28515625" style="5" customWidth="1"/>
    <col min="7682" max="7682" width="53.7109375" style="5" customWidth="1"/>
    <col min="7683" max="7683" width="5.7109375" style="5" customWidth="1"/>
    <col min="7684" max="7684" width="5.85546875" style="5" customWidth="1"/>
    <col min="7685" max="7685" width="7.42578125" style="5" customWidth="1"/>
    <col min="7686" max="7936" width="9.140625" style="5"/>
    <col min="7937" max="7937" width="6.28515625" style="5" customWidth="1"/>
    <col min="7938" max="7938" width="53.7109375" style="5" customWidth="1"/>
    <col min="7939" max="7939" width="5.7109375" style="5" customWidth="1"/>
    <col min="7940" max="7940" width="5.85546875" style="5" customWidth="1"/>
    <col min="7941" max="7941" width="7.42578125" style="5" customWidth="1"/>
    <col min="7942" max="8192" width="9.140625" style="5"/>
    <col min="8193" max="8193" width="6.28515625" style="5" customWidth="1"/>
    <col min="8194" max="8194" width="53.7109375" style="5" customWidth="1"/>
    <col min="8195" max="8195" width="5.7109375" style="5" customWidth="1"/>
    <col min="8196" max="8196" width="5.85546875" style="5" customWidth="1"/>
    <col min="8197" max="8197" width="7.42578125" style="5" customWidth="1"/>
    <col min="8198" max="8448" width="9.140625" style="5"/>
    <col min="8449" max="8449" width="6.28515625" style="5" customWidth="1"/>
    <col min="8450" max="8450" width="53.7109375" style="5" customWidth="1"/>
    <col min="8451" max="8451" width="5.7109375" style="5" customWidth="1"/>
    <col min="8452" max="8452" width="5.85546875" style="5" customWidth="1"/>
    <col min="8453" max="8453" width="7.42578125" style="5" customWidth="1"/>
    <col min="8454" max="8704" width="9.140625" style="5"/>
    <col min="8705" max="8705" width="6.28515625" style="5" customWidth="1"/>
    <col min="8706" max="8706" width="53.7109375" style="5" customWidth="1"/>
    <col min="8707" max="8707" width="5.7109375" style="5" customWidth="1"/>
    <col min="8708" max="8708" width="5.85546875" style="5" customWidth="1"/>
    <col min="8709" max="8709" width="7.42578125" style="5" customWidth="1"/>
    <col min="8710" max="8960" width="9.140625" style="5"/>
    <col min="8961" max="8961" width="6.28515625" style="5" customWidth="1"/>
    <col min="8962" max="8962" width="53.7109375" style="5" customWidth="1"/>
    <col min="8963" max="8963" width="5.7109375" style="5" customWidth="1"/>
    <col min="8964" max="8964" width="5.85546875" style="5" customWidth="1"/>
    <col min="8965" max="8965" width="7.42578125" style="5" customWidth="1"/>
    <col min="8966" max="9216" width="9.140625" style="5"/>
    <col min="9217" max="9217" width="6.28515625" style="5" customWidth="1"/>
    <col min="9218" max="9218" width="53.7109375" style="5" customWidth="1"/>
    <col min="9219" max="9219" width="5.7109375" style="5" customWidth="1"/>
    <col min="9220" max="9220" width="5.85546875" style="5" customWidth="1"/>
    <col min="9221" max="9221" width="7.42578125" style="5" customWidth="1"/>
    <col min="9222" max="9472" width="9.140625" style="5"/>
    <col min="9473" max="9473" width="6.28515625" style="5" customWidth="1"/>
    <col min="9474" max="9474" width="53.7109375" style="5" customWidth="1"/>
    <col min="9475" max="9475" width="5.7109375" style="5" customWidth="1"/>
    <col min="9476" max="9476" width="5.85546875" style="5" customWidth="1"/>
    <col min="9477" max="9477" width="7.42578125" style="5" customWidth="1"/>
    <col min="9478" max="9728" width="9.140625" style="5"/>
    <col min="9729" max="9729" width="6.28515625" style="5" customWidth="1"/>
    <col min="9730" max="9730" width="53.7109375" style="5" customWidth="1"/>
    <col min="9731" max="9731" width="5.7109375" style="5" customWidth="1"/>
    <col min="9732" max="9732" width="5.85546875" style="5" customWidth="1"/>
    <col min="9733" max="9733" width="7.42578125" style="5" customWidth="1"/>
    <col min="9734" max="9984" width="9.140625" style="5"/>
    <col min="9985" max="9985" width="6.28515625" style="5" customWidth="1"/>
    <col min="9986" max="9986" width="53.7109375" style="5" customWidth="1"/>
    <col min="9987" max="9987" width="5.7109375" style="5" customWidth="1"/>
    <col min="9988" max="9988" width="5.85546875" style="5" customWidth="1"/>
    <col min="9989" max="9989" width="7.42578125" style="5" customWidth="1"/>
    <col min="9990" max="10240" width="9.140625" style="5"/>
    <col min="10241" max="10241" width="6.28515625" style="5" customWidth="1"/>
    <col min="10242" max="10242" width="53.7109375" style="5" customWidth="1"/>
    <col min="10243" max="10243" width="5.7109375" style="5" customWidth="1"/>
    <col min="10244" max="10244" width="5.85546875" style="5" customWidth="1"/>
    <col min="10245" max="10245" width="7.42578125" style="5" customWidth="1"/>
    <col min="10246" max="10496" width="9.140625" style="5"/>
    <col min="10497" max="10497" width="6.28515625" style="5" customWidth="1"/>
    <col min="10498" max="10498" width="53.7109375" style="5" customWidth="1"/>
    <col min="10499" max="10499" width="5.7109375" style="5" customWidth="1"/>
    <col min="10500" max="10500" width="5.85546875" style="5" customWidth="1"/>
    <col min="10501" max="10501" width="7.42578125" style="5" customWidth="1"/>
    <col min="10502" max="10752" width="9.140625" style="5"/>
    <col min="10753" max="10753" width="6.28515625" style="5" customWidth="1"/>
    <col min="10754" max="10754" width="53.7109375" style="5" customWidth="1"/>
    <col min="10755" max="10755" width="5.7109375" style="5" customWidth="1"/>
    <col min="10756" max="10756" width="5.85546875" style="5" customWidth="1"/>
    <col min="10757" max="10757" width="7.42578125" style="5" customWidth="1"/>
    <col min="10758" max="11008" width="9.140625" style="5"/>
    <col min="11009" max="11009" width="6.28515625" style="5" customWidth="1"/>
    <col min="11010" max="11010" width="53.7109375" style="5" customWidth="1"/>
    <col min="11011" max="11011" width="5.7109375" style="5" customWidth="1"/>
    <col min="11012" max="11012" width="5.85546875" style="5" customWidth="1"/>
    <col min="11013" max="11013" width="7.42578125" style="5" customWidth="1"/>
    <col min="11014" max="11264" width="9.140625" style="5"/>
    <col min="11265" max="11265" width="6.28515625" style="5" customWidth="1"/>
    <col min="11266" max="11266" width="53.7109375" style="5" customWidth="1"/>
    <col min="11267" max="11267" width="5.7109375" style="5" customWidth="1"/>
    <col min="11268" max="11268" width="5.85546875" style="5" customWidth="1"/>
    <col min="11269" max="11269" width="7.42578125" style="5" customWidth="1"/>
    <col min="11270" max="11520" width="9.140625" style="5"/>
    <col min="11521" max="11521" width="6.28515625" style="5" customWidth="1"/>
    <col min="11522" max="11522" width="53.7109375" style="5" customWidth="1"/>
    <col min="11523" max="11523" width="5.7109375" style="5" customWidth="1"/>
    <col min="11524" max="11524" width="5.85546875" style="5" customWidth="1"/>
    <col min="11525" max="11525" width="7.42578125" style="5" customWidth="1"/>
    <col min="11526" max="11776" width="9.140625" style="5"/>
    <col min="11777" max="11777" width="6.28515625" style="5" customWidth="1"/>
    <col min="11778" max="11778" width="53.7109375" style="5" customWidth="1"/>
    <col min="11779" max="11779" width="5.7109375" style="5" customWidth="1"/>
    <col min="11780" max="11780" width="5.85546875" style="5" customWidth="1"/>
    <col min="11781" max="11781" width="7.42578125" style="5" customWidth="1"/>
    <col min="11782" max="12032" width="9.140625" style="5"/>
    <col min="12033" max="12033" width="6.28515625" style="5" customWidth="1"/>
    <col min="12034" max="12034" width="53.7109375" style="5" customWidth="1"/>
    <col min="12035" max="12035" width="5.7109375" style="5" customWidth="1"/>
    <col min="12036" max="12036" width="5.85546875" style="5" customWidth="1"/>
    <col min="12037" max="12037" width="7.42578125" style="5" customWidth="1"/>
    <col min="12038" max="12288" width="9.140625" style="5"/>
    <col min="12289" max="12289" width="6.28515625" style="5" customWidth="1"/>
    <col min="12290" max="12290" width="53.7109375" style="5" customWidth="1"/>
    <col min="12291" max="12291" width="5.7109375" style="5" customWidth="1"/>
    <col min="12292" max="12292" width="5.85546875" style="5" customWidth="1"/>
    <col min="12293" max="12293" width="7.42578125" style="5" customWidth="1"/>
    <col min="12294" max="12544" width="9.140625" style="5"/>
    <col min="12545" max="12545" width="6.28515625" style="5" customWidth="1"/>
    <col min="12546" max="12546" width="53.7109375" style="5" customWidth="1"/>
    <col min="12547" max="12547" width="5.7109375" style="5" customWidth="1"/>
    <col min="12548" max="12548" width="5.85546875" style="5" customWidth="1"/>
    <col min="12549" max="12549" width="7.42578125" style="5" customWidth="1"/>
    <col min="12550" max="12800" width="9.140625" style="5"/>
    <col min="12801" max="12801" width="6.28515625" style="5" customWidth="1"/>
    <col min="12802" max="12802" width="53.7109375" style="5" customWidth="1"/>
    <col min="12803" max="12803" width="5.7109375" style="5" customWidth="1"/>
    <col min="12804" max="12804" width="5.85546875" style="5" customWidth="1"/>
    <col min="12805" max="12805" width="7.42578125" style="5" customWidth="1"/>
    <col min="12806" max="13056" width="9.140625" style="5"/>
    <col min="13057" max="13057" width="6.28515625" style="5" customWidth="1"/>
    <col min="13058" max="13058" width="53.7109375" style="5" customWidth="1"/>
    <col min="13059" max="13059" width="5.7109375" style="5" customWidth="1"/>
    <col min="13060" max="13060" width="5.85546875" style="5" customWidth="1"/>
    <col min="13061" max="13061" width="7.42578125" style="5" customWidth="1"/>
    <col min="13062" max="13312" width="9.140625" style="5"/>
    <col min="13313" max="13313" width="6.28515625" style="5" customWidth="1"/>
    <col min="13314" max="13314" width="53.7109375" style="5" customWidth="1"/>
    <col min="13315" max="13315" width="5.7109375" style="5" customWidth="1"/>
    <col min="13316" max="13316" width="5.85546875" style="5" customWidth="1"/>
    <col min="13317" max="13317" width="7.42578125" style="5" customWidth="1"/>
    <col min="13318" max="13568" width="9.140625" style="5"/>
    <col min="13569" max="13569" width="6.28515625" style="5" customWidth="1"/>
    <col min="13570" max="13570" width="53.7109375" style="5" customWidth="1"/>
    <col min="13571" max="13571" width="5.7109375" style="5" customWidth="1"/>
    <col min="13572" max="13572" width="5.85546875" style="5" customWidth="1"/>
    <col min="13573" max="13573" width="7.42578125" style="5" customWidth="1"/>
    <col min="13574" max="13824" width="9.140625" style="5"/>
    <col min="13825" max="13825" width="6.28515625" style="5" customWidth="1"/>
    <col min="13826" max="13826" width="53.7109375" style="5" customWidth="1"/>
    <col min="13827" max="13827" width="5.7109375" style="5" customWidth="1"/>
    <col min="13828" max="13828" width="5.85546875" style="5" customWidth="1"/>
    <col min="13829" max="13829" width="7.42578125" style="5" customWidth="1"/>
    <col min="13830" max="14080" width="9.140625" style="5"/>
    <col min="14081" max="14081" width="6.28515625" style="5" customWidth="1"/>
    <col min="14082" max="14082" width="53.7109375" style="5" customWidth="1"/>
    <col min="14083" max="14083" width="5.7109375" style="5" customWidth="1"/>
    <col min="14084" max="14084" width="5.85546875" style="5" customWidth="1"/>
    <col min="14085" max="14085" width="7.42578125" style="5" customWidth="1"/>
    <col min="14086" max="14336" width="9.140625" style="5"/>
    <col min="14337" max="14337" width="6.28515625" style="5" customWidth="1"/>
    <col min="14338" max="14338" width="53.7109375" style="5" customWidth="1"/>
    <col min="14339" max="14339" width="5.7109375" style="5" customWidth="1"/>
    <col min="14340" max="14340" width="5.85546875" style="5" customWidth="1"/>
    <col min="14341" max="14341" width="7.42578125" style="5" customWidth="1"/>
    <col min="14342" max="14592" width="9.140625" style="5"/>
    <col min="14593" max="14593" width="6.28515625" style="5" customWidth="1"/>
    <col min="14594" max="14594" width="53.7109375" style="5" customWidth="1"/>
    <col min="14595" max="14595" width="5.7109375" style="5" customWidth="1"/>
    <col min="14596" max="14596" width="5.85546875" style="5" customWidth="1"/>
    <col min="14597" max="14597" width="7.42578125" style="5" customWidth="1"/>
    <col min="14598" max="14848" width="9.140625" style="5"/>
    <col min="14849" max="14849" width="6.28515625" style="5" customWidth="1"/>
    <col min="14850" max="14850" width="53.7109375" style="5" customWidth="1"/>
    <col min="14851" max="14851" width="5.7109375" style="5" customWidth="1"/>
    <col min="14852" max="14852" width="5.85546875" style="5" customWidth="1"/>
    <col min="14853" max="14853" width="7.42578125" style="5" customWidth="1"/>
    <col min="14854" max="15104" width="9.140625" style="5"/>
    <col min="15105" max="15105" width="6.28515625" style="5" customWidth="1"/>
    <col min="15106" max="15106" width="53.7109375" style="5" customWidth="1"/>
    <col min="15107" max="15107" width="5.7109375" style="5" customWidth="1"/>
    <col min="15108" max="15108" width="5.85546875" style="5" customWidth="1"/>
    <col min="15109" max="15109" width="7.42578125" style="5" customWidth="1"/>
    <col min="15110" max="15360" width="9.140625" style="5"/>
    <col min="15361" max="15361" width="6.28515625" style="5" customWidth="1"/>
    <col min="15362" max="15362" width="53.7109375" style="5" customWidth="1"/>
    <col min="15363" max="15363" width="5.7109375" style="5" customWidth="1"/>
    <col min="15364" max="15364" width="5.85546875" style="5" customWidth="1"/>
    <col min="15365" max="15365" width="7.42578125" style="5" customWidth="1"/>
    <col min="15366" max="15616" width="9.140625" style="5"/>
    <col min="15617" max="15617" width="6.28515625" style="5" customWidth="1"/>
    <col min="15618" max="15618" width="53.7109375" style="5" customWidth="1"/>
    <col min="15619" max="15619" width="5.7109375" style="5" customWidth="1"/>
    <col min="15620" max="15620" width="5.85546875" style="5" customWidth="1"/>
    <col min="15621" max="15621" width="7.42578125" style="5" customWidth="1"/>
    <col min="15622" max="15872" width="9.140625" style="5"/>
    <col min="15873" max="15873" width="6.28515625" style="5" customWidth="1"/>
    <col min="15874" max="15874" width="53.7109375" style="5" customWidth="1"/>
    <col min="15875" max="15875" width="5.7109375" style="5" customWidth="1"/>
    <col min="15876" max="15876" width="5.85546875" style="5" customWidth="1"/>
    <col min="15877" max="15877" width="7.42578125" style="5" customWidth="1"/>
    <col min="15878" max="16128" width="9.140625" style="5"/>
    <col min="16129" max="16129" width="6.28515625" style="5" customWidth="1"/>
    <col min="16130" max="16130" width="53.7109375" style="5" customWidth="1"/>
    <col min="16131" max="16131" width="5.7109375" style="5" customWidth="1"/>
    <col min="16132" max="16132" width="5.85546875" style="5" customWidth="1"/>
    <col min="16133" max="16133" width="7.42578125" style="5" customWidth="1"/>
    <col min="16134" max="16384" width="9.140625" style="5"/>
  </cols>
  <sheetData>
    <row r="1" spans="1:11" x14ac:dyDescent="0.2">
      <c r="F1" s="292" t="s">
        <v>414</v>
      </c>
      <c r="G1" s="292"/>
      <c r="H1" s="292"/>
      <c r="I1" s="292"/>
      <c r="J1" s="292"/>
      <c r="K1" s="292"/>
    </row>
    <row r="2" spans="1:11" ht="76.5" customHeight="1" x14ac:dyDescent="0.2">
      <c r="F2" s="293" t="s">
        <v>467</v>
      </c>
      <c r="G2" s="272"/>
      <c r="H2" s="272"/>
      <c r="I2" s="272"/>
      <c r="J2" s="272"/>
      <c r="K2" s="272"/>
    </row>
    <row r="3" spans="1:11" ht="20.25" customHeight="1" x14ac:dyDescent="0.2">
      <c r="F3" s="95"/>
      <c r="G3" s="92"/>
      <c r="H3" s="92"/>
      <c r="I3" s="92"/>
      <c r="J3" s="92"/>
      <c r="K3" s="92"/>
    </row>
    <row r="4" spans="1:11" ht="12" customHeight="1" x14ac:dyDescent="0.2">
      <c r="F4" s="292" t="s">
        <v>382</v>
      </c>
      <c r="G4" s="292"/>
      <c r="H4" s="292"/>
      <c r="I4" s="292"/>
      <c r="J4" s="292"/>
      <c r="K4" s="292"/>
    </row>
    <row r="5" spans="1:11" hidden="1" x14ac:dyDescent="0.2"/>
    <row r="6" spans="1:11" ht="54.75" customHeight="1" x14ac:dyDescent="0.2">
      <c r="F6" s="293" t="s">
        <v>415</v>
      </c>
      <c r="G6" s="293"/>
      <c r="H6" s="293"/>
      <c r="I6" s="293"/>
      <c r="J6" s="293"/>
      <c r="K6" s="293"/>
    </row>
    <row r="7" spans="1:11" ht="54.75" customHeight="1" x14ac:dyDescent="0.2">
      <c r="B7" s="294" t="s">
        <v>383</v>
      </c>
      <c r="C7" s="294"/>
      <c r="D7" s="294"/>
      <c r="E7" s="294"/>
      <c r="F7" s="294"/>
      <c r="G7" s="294"/>
      <c r="H7" s="294"/>
      <c r="I7" s="294"/>
      <c r="J7" s="294"/>
      <c r="K7" s="294"/>
    </row>
    <row r="9" spans="1:11" x14ac:dyDescent="0.2">
      <c r="A9" s="3"/>
      <c r="B9" s="3"/>
      <c r="C9" s="3"/>
      <c r="D9" s="3"/>
      <c r="E9" s="3"/>
      <c r="F9" s="3"/>
      <c r="G9" s="3"/>
      <c r="H9" s="3"/>
      <c r="I9" s="3"/>
      <c r="J9" s="291" t="s">
        <v>416</v>
      </c>
      <c r="K9" s="291"/>
    </row>
    <row r="10" spans="1:11" ht="51" x14ac:dyDescent="0.2">
      <c r="A10" s="97" t="s">
        <v>379</v>
      </c>
      <c r="B10" s="98" t="s">
        <v>384</v>
      </c>
      <c r="C10" s="295" t="s">
        <v>385</v>
      </c>
      <c r="D10" s="296"/>
      <c r="E10" s="297"/>
      <c r="F10" s="99" t="s">
        <v>386</v>
      </c>
      <c r="G10" s="100" t="s">
        <v>387</v>
      </c>
      <c r="H10" s="100" t="s">
        <v>388</v>
      </c>
      <c r="I10" s="101" t="s">
        <v>389</v>
      </c>
      <c r="J10" s="101" t="s">
        <v>390</v>
      </c>
      <c r="K10" s="101" t="s">
        <v>391</v>
      </c>
    </row>
    <row r="11" spans="1:11" ht="27" customHeight="1" x14ac:dyDescent="0.2">
      <c r="A11" s="102">
        <v>1</v>
      </c>
      <c r="B11" s="103" t="s">
        <v>392</v>
      </c>
      <c r="C11" s="104" t="s">
        <v>151</v>
      </c>
      <c r="D11" s="104"/>
      <c r="E11" s="104"/>
      <c r="F11" s="105"/>
      <c r="G11" s="104" t="s">
        <v>151</v>
      </c>
      <c r="H11" s="104" t="s">
        <v>203</v>
      </c>
      <c r="I11" s="106">
        <f>I12</f>
        <v>660</v>
      </c>
      <c r="J11" s="106">
        <f>J12</f>
        <v>520</v>
      </c>
      <c r="K11" s="106">
        <f>K12</f>
        <v>520</v>
      </c>
    </row>
    <row r="12" spans="1:11" ht="48" customHeight="1" x14ac:dyDescent="0.2">
      <c r="A12" s="107"/>
      <c r="B12" s="108" t="s">
        <v>213</v>
      </c>
      <c r="C12" s="104" t="s">
        <v>151</v>
      </c>
      <c r="D12" s="104" t="s">
        <v>158</v>
      </c>
      <c r="E12" s="104"/>
      <c r="F12" s="105"/>
      <c r="G12" s="104" t="s">
        <v>151</v>
      </c>
      <c r="H12" s="104" t="s">
        <v>203</v>
      </c>
      <c r="I12" s="106">
        <f>I13+I15+I17</f>
        <v>660</v>
      </c>
      <c r="J12" s="106">
        <f>J13+J15+J17</f>
        <v>520</v>
      </c>
      <c r="K12" s="106">
        <f>K13+K15+K17</f>
        <v>520</v>
      </c>
    </row>
    <row r="13" spans="1:11" ht="69" customHeight="1" x14ac:dyDescent="0.2">
      <c r="A13" s="107"/>
      <c r="B13" s="109" t="s">
        <v>214</v>
      </c>
      <c r="C13" s="110" t="s">
        <v>151</v>
      </c>
      <c r="D13" s="110" t="s">
        <v>158</v>
      </c>
      <c r="E13" s="110" t="s">
        <v>215</v>
      </c>
      <c r="F13" s="111"/>
      <c r="G13" s="110" t="s">
        <v>151</v>
      </c>
      <c r="H13" s="110" t="s">
        <v>203</v>
      </c>
      <c r="I13" s="96">
        <f>I14</f>
        <v>85</v>
      </c>
      <c r="J13" s="96">
        <f>J14</f>
        <v>85</v>
      </c>
      <c r="K13" s="96">
        <f>K14</f>
        <v>85</v>
      </c>
    </row>
    <row r="14" spans="1:11" ht="13.5" customHeight="1" x14ac:dyDescent="0.2">
      <c r="A14" s="107"/>
      <c r="B14" s="84" t="s">
        <v>169</v>
      </c>
      <c r="C14" s="110" t="s">
        <v>151</v>
      </c>
      <c r="D14" s="110" t="s">
        <v>158</v>
      </c>
      <c r="E14" s="110" t="s">
        <v>215</v>
      </c>
      <c r="F14" s="111">
        <v>240</v>
      </c>
      <c r="G14" s="110" t="s">
        <v>151</v>
      </c>
      <c r="H14" s="110" t="s">
        <v>203</v>
      </c>
      <c r="I14" s="96">
        <v>85</v>
      </c>
      <c r="J14" s="96">
        <v>85</v>
      </c>
      <c r="K14" s="96">
        <v>85</v>
      </c>
    </row>
    <row r="15" spans="1:11" ht="69.75" customHeight="1" x14ac:dyDescent="0.2">
      <c r="A15" s="107"/>
      <c r="B15" s="112" t="s">
        <v>216</v>
      </c>
      <c r="C15" s="110" t="s">
        <v>151</v>
      </c>
      <c r="D15" s="110" t="s">
        <v>158</v>
      </c>
      <c r="E15" s="110" t="s">
        <v>217</v>
      </c>
      <c r="F15" s="111"/>
      <c r="G15" s="110" t="s">
        <v>151</v>
      </c>
      <c r="H15" s="110" t="s">
        <v>203</v>
      </c>
      <c r="I15" s="96">
        <f>I16</f>
        <v>490</v>
      </c>
      <c r="J15" s="96">
        <f>J16</f>
        <v>350</v>
      </c>
      <c r="K15" s="96">
        <f>K16</f>
        <v>350</v>
      </c>
    </row>
    <row r="16" spans="1:11" ht="23.25" customHeight="1" x14ac:dyDescent="0.2">
      <c r="A16" s="107"/>
      <c r="B16" s="84" t="s">
        <v>169</v>
      </c>
      <c r="C16" s="110" t="s">
        <v>151</v>
      </c>
      <c r="D16" s="110" t="s">
        <v>158</v>
      </c>
      <c r="E16" s="110" t="s">
        <v>217</v>
      </c>
      <c r="F16" s="111">
        <v>240</v>
      </c>
      <c r="G16" s="110" t="s">
        <v>151</v>
      </c>
      <c r="H16" s="110" t="s">
        <v>203</v>
      </c>
      <c r="I16" s="96">
        <v>490</v>
      </c>
      <c r="J16" s="96">
        <v>350</v>
      </c>
      <c r="K16" s="96">
        <v>350</v>
      </c>
    </row>
    <row r="17" spans="1:11" ht="57" customHeight="1" x14ac:dyDescent="0.2">
      <c r="A17" s="107"/>
      <c r="B17" s="113" t="s">
        <v>218</v>
      </c>
      <c r="C17" s="110" t="s">
        <v>151</v>
      </c>
      <c r="D17" s="110" t="s">
        <v>158</v>
      </c>
      <c r="E17" s="110" t="s">
        <v>219</v>
      </c>
      <c r="F17" s="111"/>
      <c r="G17" s="110" t="s">
        <v>151</v>
      </c>
      <c r="H17" s="110" t="s">
        <v>203</v>
      </c>
      <c r="I17" s="96">
        <f>I18</f>
        <v>85</v>
      </c>
      <c r="J17" s="96">
        <f>J18</f>
        <v>85</v>
      </c>
      <c r="K17" s="96">
        <f>K18</f>
        <v>85</v>
      </c>
    </row>
    <row r="18" spans="1:11" ht="18" customHeight="1" x14ac:dyDescent="0.2">
      <c r="A18" s="114"/>
      <c r="B18" s="84" t="s">
        <v>169</v>
      </c>
      <c r="C18" s="110" t="s">
        <v>151</v>
      </c>
      <c r="D18" s="110" t="s">
        <v>158</v>
      </c>
      <c r="E18" s="110" t="s">
        <v>219</v>
      </c>
      <c r="F18" s="111">
        <v>240</v>
      </c>
      <c r="G18" s="110" t="s">
        <v>151</v>
      </c>
      <c r="H18" s="110" t="s">
        <v>203</v>
      </c>
      <c r="I18" s="96">
        <v>85</v>
      </c>
      <c r="J18" s="96">
        <v>85</v>
      </c>
      <c r="K18" s="96">
        <v>85</v>
      </c>
    </row>
    <row r="19" spans="1:11" ht="34.5" customHeight="1" x14ac:dyDescent="0.2">
      <c r="A19" s="115">
        <v>2</v>
      </c>
      <c r="B19" s="116" t="s">
        <v>220</v>
      </c>
      <c r="C19" s="104" t="s">
        <v>221</v>
      </c>
      <c r="D19" s="104" t="s">
        <v>267</v>
      </c>
      <c r="E19" s="104" t="s">
        <v>231</v>
      </c>
      <c r="F19" s="105"/>
      <c r="G19" s="104" t="s">
        <v>151</v>
      </c>
      <c r="H19" s="104" t="s">
        <v>203</v>
      </c>
      <c r="I19" s="106">
        <f>I20+I22</f>
        <v>650</v>
      </c>
      <c r="J19" s="106">
        <f>J20+J22</f>
        <v>1550</v>
      </c>
      <c r="K19" s="106">
        <f>K20+K22</f>
        <v>1550</v>
      </c>
    </row>
    <row r="20" spans="1:11" ht="37.5" customHeight="1" x14ac:dyDescent="0.2">
      <c r="A20" s="117"/>
      <c r="B20" s="84" t="s">
        <v>393</v>
      </c>
      <c r="C20" s="110" t="s">
        <v>221</v>
      </c>
      <c r="D20" s="110" t="s">
        <v>158</v>
      </c>
      <c r="E20" s="110"/>
      <c r="F20" s="111"/>
      <c r="G20" s="110" t="s">
        <v>151</v>
      </c>
      <c r="H20" s="110" t="s">
        <v>203</v>
      </c>
      <c r="I20" s="96">
        <f>I21</f>
        <v>150</v>
      </c>
      <c r="J20" s="96">
        <f>J21</f>
        <v>150</v>
      </c>
      <c r="K20" s="96">
        <f>K21</f>
        <v>150</v>
      </c>
    </row>
    <row r="21" spans="1:11" ht="18" customHeight="1" x14ac:dyDescent="0.2">
      <c r="A21" s="117"/>
      <c r="B21" s="84" t="s">
        <v>169</v>
      </c>
      <c r="C21" s="110" t="s">
        <v>221</v>
      </c>
      <c r="D21" s="110" t="s">
        <v>158</v>
      </c>
      <c r="E21" s="110" t="s">
        <v>223</v>
      </c>
      <c r="F21" s="111">
        <v>240</v>
      </c>
      <c r="G21" s="110" t="s">
        <v>151</v>
      </c>
      <c r="H21" s="110" t="s">
        <v>203</v>
      </c>
      <c r="I21" s="96">
        <v>150</v>
      </c>
      <c r="J21" s="96">
        <v>150</v>
      </c>
      <c r="K21" s="96">
        <v>150</v>
      </c>
    </row>
    <row r="22" spans="1:11" ht="24.75" customHeight="1" x14ac:dyDescent="0.2">
      <c r="A22" s="117"/>
      <c r="B22" s="84" t="s">
        <v>394</v>
      </c>
      <c r="C22" s="110" t="s">
        <v>221</v>
      </c>
      <c r="D22" s="110" t="s">
        <v>158</v>
      </c>
      <c r="E22" s="110" t="s">
        <v>226</v>
      </c>
      <c r="F22" s="111"/>
      <c r="G22" s="110" t="s">
        <v>151</v>
      </c>
      <c r="H22" s="110" t="s">
        <v>203</v>
      </c>
      <c r="I22" s="96">
        <f>I23+I24</f>
        <v>500</v>
      </c>
      <c r="J22" s="96">
        <f>J23+J24</f>
        <v>1400</v>
      </c>
      <c r="K22" s="96">
        <f>K23+K24</f>
        <v>1400</v>
      </c>
    </row>
    <row r="23" spans="1:11" ht="18" customHeight="1" x14ac:dyDescent="0.2">
      <c r="A23" s="117"/>
      <c r="B23" s="84" t="s">
        <v>225</v>
      </c>
      <c r="C23" s="110" t="s">
        <v>221</v>
      </c>
      <c r="D23" s="110" t="s">
        <v>158</v>
      </c>
      <c r="E23" s="110" t="s">
        <v>226</v>
      </c>
      <c r="F23" s="111">
        <v>240</v>
      </c>
      <c r="G23" s="110" t="s">
        <v>151</v>
      </c>
      <c r="H23" s="110" t="s">
        <v>203</v>
      </c>
      <c r="I23" s="96">
        <v>200</v>
      </c>
      <c r="J23" s="96">
        <v>200</v>
      </c>
      <c r="K23" s="96">
        <v>200</v>
      </c>
    </row>
    <row r="24" spans="1:11" ht="18" customHeight="1" x14ac:dyDescent="0.2">
      <c r="A24" s="117"/>
      <c r="B24" s="84" t="s">
        <v>239</v>
      </c>
      <c r="C24" s="110" t="s">
        <v>221</v>
      </c>
      <c r="D24" s="110" t="s">
        <v>158</v>
      </c>
      <c r="E24" s="110" t="s">
        <v>226</v>
      </c>
      <c r="F24" s="111">
        <v>850</v>
      </c>
      <c r="G24" s="110" t="s">
        <v>151</v>
      </c>
      <c r="H24" s="110" t="s">
        <v>203</v>
      </c>
      <c r="I24" s="96">
        <v>300</v>
      </c>
      <c r="J24" s="96">
        <v>1200</v>
      </c>
      <c r="K24" s="96">
        <v>1200</v>
      </c>
    </row>
    <row r="25" spans="1:11" ht="32.25" customHeight="1" x14ac:dyDescent="0.2">
      <c r="A25" s="115">
        <v>3</v>
      </c>
      <c r="B25" s="118" t="s">
        <v>276</v>
      </c>
      <c r="C25" s="104" t="s">
        <v>228</v>
      </c>
      <c r="D25" s="104" t="s">
        <v>267</v>
      </c>
      <c r="E25" s="104" t="s">
        <v>231</v>
      </c>
      <c r="F25" s="105"/>
      <c r="G25" s="104" t="s">
        <v>228</v>
      </c>
      <c r="H25" s="104" t="s">
        <v>275</v>
      </c>
      <c r="I25" s="119">
        <f>I26+I29</f>
        <v>1040</v>
      </c>
      <c r="J25" s="119">
        <f>J26+J29</f>
        <v>1500</v>
      </c>
      <c r="K25" s="119">
        <f>K26+K29</f>
        <v>1500</v>
      </c>
    </row>
    <row r="26" spans="1:11" ht="36" customHeight="1" x14ac:dyDescent="0.2">
      <c r="A26" s="117"/>
      <c r="B26" s="120" t="s">
        <v>395</v>
      </c>
      <c r="C26" s="104" t="s">
        <v>228</v>
      </c>
      <c r="D26" s="104" t="s">
        <v>158</v>
      </c>
      <c r="E26" s="104" t="s">
        <v>231</v>
      </c>
      <c r="F26" s="105"/>
      <c r="G26" s="104" t="s">
        <v>228</v>
      </c>
      <c r="H26" s="104" t="s">
        <v>275</v>
      </c>
      <c r="I26" s="119">
        <f>I28+I33</f>
        <v>1040</v>
      </c>
      <c r="J26" s="119">
        <f>J27</f>
        <v>1500</v>
      </c>
      <c r="K26" s="119">
        <f>K27</f>
        <v>1500</v>
      </c>
    </row>
    <row r="27" spans="1:11" ht="18.75" customHeight="1" x14ac:dyDescent="0.2">
      <c r="A27" s="290"/>
      <c r="B27" s="82" t="s">
        <v>396</v>
      </c>
      <c r="C27" s="110" t="s">
        <v>228</v>
      </c>
      <c r="D27" s="110" t="s">
        <v>158</v>
      </c>
      <c r="E27" s="110" t="s">
        <v>279</v>
      </c>
      <c r="F27" s="111"/>
      <c r="G27" s="110" t="s">
        <v>228</v>
      </c>
      <c r="H27" s="110" t="s">
        <v>275</v>
      </c>
      <c r="I27" s="121">
        <f>I28</f>
        <v>1031</v>
      </c>
      <c r="J27" s="121">
        <f>J28</f>
        <v>1500</v>
      </c>
      <c r="K27" s="121">
        <f>K28</f>
        <v>1500</v>
      </c>
    </row>
    <row r="28" spans="1:11" ht="22.5" customHeight="1" x14ac:dyDescent="0.2">
      <c r="A28" s="290"/>
      <c r="B28" s="84" t="s">
        <v>169</v>
      </c>
      <c r="C28" s="110" t="s">
        <v>228</v>
      </c>
      <c r="D28" s="110" t="s">
        <v>158</v>
      </c>
      <c r="E28" s="110" t="s">
        <v>279</v>
      </c>
      <c r="F28" s="111">
        <v>240</v>
      </c>
      <c r="G28" s="110" t="s">
        <v>228</v>
      </c>
      <c r="H28" s="110" t="s">
        <v>275</v>
      </c>
      <c r="I28" s="121">
        <v>1031</v>
      </c>
      <c r="J28" s="121">
        <v>1500</v>
      </c>
      <c r="K28" s="121">
        <v>1500</v>
      </c>
    </row>
    <row r="29" spans="1:11" ht="24.75" hidden="1" customHeight="1" x14ac:dyDescent="0.2">
      <c r="A29" s="290"/>
      <c r="B29" s="84" t="s">
        <v>397</v>
      </c>
      <c r="C29" s="104" t="s">
        <v>154</v>
      </c>
      <c r="D29" s="104" t="s">
        <v>158</v>
      </c>
      <c r="E29" s="104" t="s">
        <v>206</v>
      </c>
      <c r="F29" s="105"/>
      <c r="G29" s="104" t="s">
        <v>228</v>
      </c>
      <c r="H29" s="104" t="s">
        <v>275</v>
      </c>
      <c r="I29" s="119">
        <v>0</v>
      </c>
      <c r="J29" s="119">
        <v>0</v>
      </c>
      <c r="K29" s="119">
        <v>0</v>
      </c>
    </row>
    <row r="30" spans="1:11" ht="22.5" hidden="1" customHeight="1" x14ac:dyDescent="0.2">
      <c r="A30" s="290"/>
      <c r="B30" s="84" t="s">
        <v>398</v>
      </c>
      <c r="C30" s="110" t="s">
        <v>154</v>
      </c>
      <c r="D30" s="110" t="s">
        <v>158</v>
      </c>
      <c r="E30" s="110" t="s">
        <v>279</v>
      </c>
      <c r="F30" s="105"/>
      <c r="G30" s="110" t="s">
        <v>228</v>
      </c>
      <c r="H30" s="110" t="s">
        <v>275</v>
      </c>
      <c r="I30" s="121">
        <v>0</v>
      </c>
      <c r="J30" s="121">
        <v>0</v>
      </c>
      <c r="K30" s="121">
        <v>0</v>
      </c>
    </row>
    <row r="31" spans="1:11" ht="27" hidden="1" customHeight="1" x14ac:dyDescent="0.2">
      <c r="A31" s="290"/>
      <c r="B31" s="84" t="s">
        <v>399</v>
      </c>
      <c r="C31" s="110" t="s">
        <v>154</v>
      </c>
      <c r="D31" s="110" t="s">
        <v>158</v>
      </c>
      <c r="E31" s="110" t="s">
        <v>279</v>
      </c>
      <c r="F31" s="111">
        <v>240</v>
      </c>
      <c r="G31" s="110" t="s">
        <v>228</v>
      </c>
      <c r="H31" s="110" t="s">
        <v>275</v>
      </c>
      <c r="I31" s="121">
        <v>0</v>
      </c>
      <c r="J31" s="121">
        <v>0</v>
      </c>
      <c r="K31" s="121">
        <v>0</v>
      </c>
    </row>
    <row r="32" spans="1:11" ht="36.75" customHeight="1" x14ac:dyDescent="0.2">
      <c r="A32" s="290"/>
      <c r="B32" s="82" t="s">
        <v>400</v>
      </c>
      <c r="C32" s="110" t="s">
        <v>228</v>
      </c>
      <c r="D32" s="110" t="s">
        <v>164</v>
      </c>
      <c r="E32" s="110" t="s">
        <v>281</v>
      </c>
      <c r="F32" s="111"/>
      <c r="G32" s="110" t="s">
        <v>228</v>
      </c>
      <c r="H32" s="110" t="s">
        <v>275</v>
      </c>
      <c r="I32" s="121">
        <f>I33</f>
        <v>9</v>
      </c>
      <c r="J32" s="121">
        <v>0</v>
      </c>
      <c r="K32" s="121">
        <v>0</v>
      </c>
    </row>
    <row r="33" spans="1:11" ht="21.75" customHeight="1" x14ac:dyDescent="0.2">
      <c r="A33" s="289"/>
      <c r="B33" s="84" t="s">
        <v>169</v>
      </c>
      <c r="C33" s="110" t="s">
        <v>228</v>
      </c>
      <c r="D33" s="110" t="s">
        <v>164</v>
      </c>
      <c r="E33" s="110" t="s">
        <v>281</v>
      </c>
      <c r="F33" s="111">
        <v>240</v>
      </c>
      <c r="G33" s="110" t="s">
        <v>228</v>
      </c>
      <c r="H33" s="110" t="s">
        <v>275</v>
      </c>
      <c r="I33" s="121">
        <v>9</v>
      </c>
      <c r="J33" s="121">
        <v>0</v>
      </c>
      <c r="K33" s="121">
        <v>0</v>
      </c>
    </row>
    <row r="34" spans="1:11" ht="30" customHeight="1" x14ac:dyDescent="0.2">
      <c r="A34" s="115">
        <v>4</v>
      </c>
      <c r="B34" s="120" t="s">
        <v>287</v>
      </c>
      <c r="C34" s="104" t="s">
        <v>154</v>
      </c>
      <c r="D34" s="104" t="s">
        <v>267</v>
      </c>
      <c r="E34" s="104" t="s">
        <v>231</v>
      </c>
      <c r="F34" s="122"/>
      <c r="G34" s="104" t="s">
        <v>154</v>
      </c>
      <c r="H34" s="104" t="s">
        <v>286</v>
      </c>
      <c r="I34" s="119">
        <f t="shared" ref="I34:K35" si="0">I35</f>
        <v>1</v>
      </c>
      <c r="J34" s="119">
        <f t="shared" si="0"/>
        <v>1</v>
      </c>
      <c r="K34" s="119">
        <f t="shared" si="0"/>
        <v>1</v>
      </c>
    </row>
    <row r="35" spans="1:11" ht="48.75" customHeight="1" x14ac:dyDescent="0.2">
      <c r="A35" s="117"/>
      <c r="B35" s="123" t="s">
        <v>401</v>
      </c>
      <c r="C35" s="110" t="s">
        <v>154</v>
      </c>
      <c r="D35" s="110" t="s">
        <v>158</v>
      </c>
      <c r="E35" s="110" t="s">
        <v>289</v>
      </c>
      <c r="F35" s="122"/>
      <c r="G35" s="110" t="s">
        <v>154</v>
      </c>
      <c r="H35" s="110" t="s">
        <v>286</v>
      </c>
      <c r="I35" s="119">
        <f t="shared" si="0"/>
        <v>1</v>
      </c>
      <c r="J35" s="119">
        <f t="shared" si="0"/>
        <v>1</v>
      </c>
      <c r="K35" s="119">
        <f t="shared" si="0"/>
        <v>1</v>
      </c>
    </row>
    <row r="36" spans="1:11" ht="32.25" customHeight="1" x14ac:dyDescent="0.2">
      <c r="A36" s="124"/>
      <c r="B36" s="84" t="s">
        <v>169</v>
      </c>
      <c r="C36" s="110" t="s">
        <v>154</v>
      </c>
      <c r="D36" s="110" t="s">
        <v>158</v>
      </c>
      <c r="E36" s="110" t="s">
        <v>289</v>
      </c>
      <c r="F36" s="125" t="s">
        <v>170</v>
      </c>
      <c r="G36" s="110" t="s">
        <v>154</v>
      </c>
      <c r="H36" s="110" t="s">
        <v>286</v>
      </c>
      <c r="I36" s="121">
        <v>1</v>
      </c>
      <c r="J36" s="121">
        <v>1</v>
      </c>
      <c r="K36" s="121">
        <v>1</v>
      </c>
    </row>
    <row r="37" spans="1:11" ht="48" hidden="1" customHeight="1" x14ac:dyDescent="0.2">
      <c r="A37" s="126">
        <v>6</v>
      </c>
      <c r="B37" s="116" t="s">
        <v>296</v>
      </c>
      <c r="C37" s="104" t="s">
        <v>182</v>
      </c>
      <c r="D37" s="104" t="s">
        <v>267</v>
      </c>
      <c r="E37" s="104" t="s">
        <v>231</v>
      </c>
      <c r="F37" s="105"/>
      <c r="G37" s="104" t="s">
        <v>291</v>
      </c>
      <c r="H37" s="104" t="s">
        <v>228</v>
      </c>
      <c r="I37" s="119">
        <f>I38</f>
        <v>0</v>
      </c>
      <c r="J37" s="119">
        <f t="shared" ref="J37:K40" si="1">J38</f>
        <v>0</v>
      </c>
      <c r="K37" s="119">
        <f t="shared" si="1"/>
        <v>0</v>
      </c>
    </row>
    <row r="38" spans="1:11" ht="26.25" hidden="1" customHeight="1" x14ac:dyDescent="0.2">
      <c r="A38" s="126"/>
      <c r="B38" s="116" t="s">
        <v>297</v>
      </c>
      <c r="C38" s="104" t="s">
        <v>182</v>
      </c>
      <c r="D38" s="104" t="s">
        <v>158</v>
      </c>
      <c r="E38" s="104" t="s">
        <v>231</v>
      </c>
      <c r="F38" s="105"/>
      <c r="G38" s="104" t="s">
        <v>291</v>
      </c>
      <c r="H38" s="104" t="s">
        <v>228</v>
      </c>
      <c r="I38" s="119">
        <f>I39</f>
        <v>0</v>
      </c>
      <c r="J38" s="119">
        <f t="shared" si="1"/>
        <v>0</v>
      </c>
      <c r="K38" s="119">
        <f t="shared" si="1"/>
        <v>0</v>
      </c>
    </row>
    <row r="39" spans="1:11" ht="28.5" hidden="1" customHeight="1" x14ac:dyDescent="0.2">
      <c r="A39" s="126"/>
      <c r="B39" s="84" t="s">
        <v>298</v>
      </c>
      <c r="C39" s="110" t="s">
        <v>182</v>
      </c>
      <c r="D39" s="110" t="s">
        <v>158</v>
      </c>
      <c r="E39" s="110" t="s">
        <v>299</v>
      </c>
      <c r="F39" s="111"/>
      <c r="G39" s="110" t="s">
        <v>291</v>
      </c>
      <c r="H39" s="110" t="s">
        <v>228</v>
      </c>
      <c r="I39" s="121">
        <f>I40</f>
        <v>0</v>
      </c>
      <c r="J39" s="121">
        <f t="shared" si="1"/>
        <v>0</v>
      </c>
      <c r="K39" s="121">
        <f t="shared" si="1"/>
        <v>0</v>
      </c>
    </row>
    <row r="40" spans="1:11" ht="20.25" hidden="1" customHeight="1" x14ac:dyDescent="0.2">
      <c r="A40" s="126"/>
      <c r="B40" s="84" t="s">
        <v>300</v>
      </c>
      <c r="C40" s="110" t="s">
        <v>182</v>
      </c>
      <c r="D40" s="110" t="s">
        <v>158</v>
      </c>
      <c r="E40" s="110" t="s">
        <v>299</v>
      </c>
      <c r="F40" s="111"/>
      <c r="G40" s="110" t="s">
        <v>291</v>
      </c>
      <c r="H40" s="110" t="s">
        <v>228</v>
      </c>
      <c r="I40" s="121">
        <f>I41</f>
        <v>0</v>
      </c>
      <c r="J40" s="121">
        <f t="shared" si="1"/>
        <v>0</v>
      </c>
      <c r="K40" s="121">
        <f t="shared" si="1"/>
        <v>0</v>
      </c>
    </row>
    <row r="41" spans="1:11" ht="21.75" hidden="1" customHeight="1" x14ac:dyDescent="0.2">
      <c r="A41" s="126"/>
      <c r="B41" s="84" t="s">
        <v>225</v>
      </c>
      <c r="C41" s="110" t="s">
        <v>182</v>
      </c>
      <c r="D41" s="110" t="s">
        <v>158</v>
      </c>
      <c r="E41" s="110" t="s">
        <v>299</v>
      </c>
      <c r="F41" s="111">
        <v>240</v>
      </c>
      <c r="G41" s="110" t="s">
        <v>291</v>
      </c>
      <c r="H41" s="110" t="s">
        <v>228</v>
      </c>
      <c r="I41" s="121">
        <v>0</v>
      </c>
      <c r="J41" s="121">
        <v>0</v>
      </c>
      <c r="K41" s="121">
        <v>0</v>
      </c>
    </row>
    <row r="42" spans="1:11" ht="27.75" hidden="1" customHeight="1" x14ac:dyDescent="0.2">
      <c r="A42" s="126"/>
      <c r="B42" s="84" t="s">
        <v>301</v>
      </c>
      <c r="C42" s="110" t="s">
        <v>182</v>
      </c>
      <c r="D42" s="110" t="s">
        <v>158</v>
      </c>
      <c r="E42" s="110" t="s">
        <v>402</v>
      </c>
      <c r="F42" s="111"/>
      <c r="G42" s="110" t="s">
        <v>291</v>
      </c>
      <c r="H42" s="110" t="s">
        <v>228</v>
      </c>
      <c r="I42" s="121">
        <f>I43</f>
        <v>0</v>
      </c>
      <c r="J42" s="121">
        <f>J43</f>
        <v>0</v>
      </c>
      <c r="K42" s="121">
        <f>K43</f>
        <v>0</v>
      </c>
    </row>
    <row r="43" spans="1:11" ht="15.75" hidden="1" customHeight="1" x14ac:dyDescent="0.2">
      <c r="A43" s="126"/>
      <c r="B43" s="84" t="s">
        <v>399</v>
      </c>
      <c r="C43" s="110" t="s">
        <v>182</v>
      </c>
      <c r="D43" s="110" t="s">
        <v>158</v>
      </c>
      <c r="E43" s="110" t="s">
        <v>402</v>
      </c>
      <c r="F43" s="111">
        <v>240</v>
      </c>
      <c r="G43" s="110" t="s">
        <v>291</v>
      </c>
      <c r="H43" s="110" t="s">
        <v>228</v>
      </c>
      <c r="I43" s="121">
        <v>0</v>
      </c>
      <c r="J43" s="121">
        <v>0</v>
      </c>
      <c r="K43" s="121">
        <v>0</v>
      </c>
    </row>
    <row r="44" spans="1:11" ht="35.25" customHeight="1" x14ac:dyDescent="0.2">
      <c r="A44" s="115">
        <v>5</v>
      </c>
      <c r="B44" s="127" t="s">
        <v>403</v>
      </c>
      <c r="C44" s="104" t="s">
        <v>291</v>
      </c>
      <c r="D44" s="104" t="s">
        <v>267</v>
      </c>
      <c r="E44" s="104" t="s">
        <v>231</v>
      </c>
      <c r="F44" s="105"/>
      <c r="G44" s="104" t="s">
        <v>291</v>
      </c>
      <c r="H44" s="104" t="s">
        <v>228</v>
      </c>
      <c r="I44" s="119">
        <f>I45+I51+I56+I59</f>
        <v>11192.4</v>
      </c>
      <c r="J44" s="119">
        <f>J45+J51+J56+J59</f>
        <v>7745.7</v>
      </c>
      <c r="K44" s="119">
        <f>K45+K51+K56+K59</f>
        <v>7917.9</v>
      </c>
    </row>
    <row r="45" spans="1:11" ht="53.25" customHeight="1" x14ac:dyDescent="0.2">
      <c r="A45" s="117"/>
      <c r="B45" s="128" t="s">
        <v>404</v>
      </c>
      <c r="C45" s="104" t="s">
        <v>291</v>
      </c>
      <c r="D45" s="104" t="s">
        <v>158</v>
      </c>
      <c r="E45" s="104" t="s">
        <v>231</v>
      </c>
      <c r="F45" s="105"/>
      <c r="G45" s="104" t="s">
        <v>291</v>
      </c>
      <c r="H45" s="104" t="s">
        <v>228</v>
      </c>
      <c r="I45" s="119">
        <f>I46+I48</f>
        <v>5715</v>
      </c>
      <c r="J45" s="119">
        <f>J46+J48</f>
        <v>5727</v>
      </c>
      <c r="K45" s="119">
        <f>K46+K48</f>
        <v>5876</v>
      </c>
    </row>
    <row r="46" spans="1:11" x14ac:dyDescent="0.2">
      <c r="A46" s="117"/>
      <c r="B46" s="129" t="s">
        <v>405</v>
      </c>
      <c r="C46" s="110" t="s">
        <v>291</v>
      </c>
      <c r="D46" s="110" t="s">
        <v>158</v>
      </c>
      <c r="E46" s="110" t="s">
        <v>306</v>
      </c>
      <c r="F46" s="111"/>
      <c r="G46" s="110" t="s">
        <v>291</v>
      </c>
      <c r="H46" s="110" t="s">
        <v>228</v>
      </c>
      <c r="I46" s="121">
        <f>I47</f>
        <v>2450</v>
      </c>
      <c r="J46" s="121">
        <f>J47</f>
        <v>2977</v>
      </c>
      <c r="K46" s="121">
        <f>K47</f>
        <v>3126</v>
      </c>
    </row>
    <row r="47" spans="1:11" ht="26.25" customHeight="1" x14ac:dyDescent="0.2">
      <c r="A47" s="117"/>
      <c r="B47" s="84" t="s">
        <v>225</v>
      </c>
      <c r="C47" s="110" t="s">
        <v>291</v>
      </c>
      <c r="D47" s="110" t="s">
        <v>158</v>
      </c>
      <c r="E47" s="110" t="s">
        <v>306</v>
      </c>
      <c r="F47" s="111">
        <v>240</v>
      </c>
      <c r="G47" s="110" t="s">
        <v>291</v>
      </c>
      <c r="H47" s="110" t="s">
        <v>228</v>
      </c>
      <c r="I47" s="121">
        <v>2450</v>
      </c>
      <c r="J47" s="121">
        <v>2977</v>
      </c>
      <c r="K47" s="121">
        <v>3126</v>
      </c>
    </row>
    <row r="48" spans="1:11" ht="37.5" customHeight="1" x14ac:dyDescent="0.2">
      <c r="A48" s="117"/>
      <c r="B48" s="118" t="s">
        <v>406</v>
      </c>
      <c r="C48" s="104" t="s">
        <v>291</v>
      </c>
      <c r="D48" s="104" t="s">
        <v>158</v>
      </c>
      <c r="E48" s="104" t="s">
        <v>309</v>
      </c>
      <c r="F48" s="105"/>
      <c r="G48" s="104" t="s">
        <v>291</v>
      </c>
      <c r="H48" s="104" t="s">
        <v>228</v>
      </c>
      <c r="I48" s="119">
        <f>I49+I50</f>
        <v>3265</v>
      </c>
      <c r="J48" s="119">
        <f>J49+J50</f>
        <v>2750</v>
      </c>
      <c r="K48" s="119">
        <f>K49+K50</f>
        <v>2750</v>
      </c>
    </row>
    <row r="49" spans="1:11" ht="39.75" customHeight="1" x14ac:dyDescent="0.2">
      <c r="A49" s="117"/>
      <c r="B49" s="130" t="s">
        <v>407</v>
      </c>
      <c r="C49" s="110" t="s">
        <v>291</v>
      </c>
      <c r="D49" s="110" t="s">
        <v>158</v>
      </c>
      <c r="E49" s="110" t="s">
        <v>309</v>
      </c>
      <c r="F49" s="111">
        <v>240</v>
      </c>
      <c r="G49" s="110" t="s">
        <v>291</v>
      </c>
      <c r="H49" s="110" t="s">
        <v>228</v>
      </c>
      <c r="I49" s="121">
        <v>265</v>
      </c>
      <c r="J49" s="121">
        <v>250</v>
      </c>
      <c r="K49" s="121">
        <v>250</v>
      </c>
    </row>
    <row r="50" spans="1:11" ht="63" customHeight="1" x14ac:dyDescent="0.2">
      <c r="A50" s="117"/>
      <c r="B50" s="131" t="s">
        <v>408</v>
      </c>
      <c r="C50" s="110" t="s">
        <v>291</v>
      </c>
      <c r="D50" s="110" t="s">
        <v>158</v>
      </c>
      <c r="E50" s="110" t="s">
        <v>311</v>
      </c>
      <c r="F50" s="111">
        <v>240</v>
      </c>
      <c r="G50" s="110" t="s">
        <v>291</v>
      </c>
      <c r="H50" s="110" t="s">
        <v>228</v>
      </c>
      <c r="I50" s="121">
        <v>3000</v>
      </c>
      <c r="J50" s="121">
        <v>2500</v>
      </c>
      <c r="K50" s="121">
        <v>2500</v>
      </c>
    </row>
    <row r="51" spans="1:11" ht="76.5" customHeight="1" x14ac:dyDescent="0.2">
      <c r="A51" s="117"/>
      <c r="B51" s="128" t="s">
        <v>409</v>
      </c>
      <c r="C51" s="104" t="s">
        <v>291</v>
      </c>
      <c r="D51" s="104" t="s">
        <v>164</v>
      </c>
      <c r="E51" s="104" t="s">
        <v>231</v>
      </c>
      <c r="F51" s="105"/>
      <c r="G51" s="104" t="s">
        <v>291</v>
      </c>
      <c r="H51" s="104" t="s">
        <v>228</v>
      </c>
      <c r="I51" s="119">
        <f>I52+I54</f>
        <v>1600</v>
      </c>
      <c r="J51" s="119">
        <f>J52+J54</f>
        <v>450</v>
      </c>
      <c r="K51" s="119">
        <f>K52+K54</f>
        <v>450</v>
      </c>
    </row>
    <row r="52" spans="1:11" ht="79.5" customHeight="1" x14ac:dyDescent="0.2">
      <c r="A52" s="117"/>
      <c r="B52" s="132" t="s">
        <v>410</v>
      </c>
      <c r="C52" s="110" t="s">
        <v>291</v>
      </c>
      <c r="D52" s="110" t="s">
        <v>164</v>
      </c>
      <c r="E52" s="110" t="s">
        <v>314</v>
      </c>
      <c r="F52" s="111"/>
      <c r="G52" s="110" t="s">
        <v>291</v>
      </c>
      <c r="H52" s="110" t="s">
        <v>228</v>
      </c>
      <c r="I52" s="121">
        <f>I53</f>
        <v>1600</v>
      </c>
      <c r="J52" s="121">
        <f>J53</f>
        <v>200</v>
      </c>
      <c r="K52" s="121">
        <f>K53</f>
        <v>200</v>
      </c>
    </row>
    <row r="53" spans="1:11" ht="29.25" customHeight="1" x14ac:dyDescent="0.2">
      <c r="A53" s="117"/>
      <c r="B53" s="84" t="s">
        <v>225</v>
      </c>
      <c r="C53" s="110" t="s">
        <v>291</v>
      </c>
      <c r="D53" s="110" t="s">
        <v>164</v>
      </c>
      <c r="E53" s="110" t="s">
        <v>314</v>
      </c>
      <c r="F53" s="111">
        <v>240</v>
      </c>
      <c r="G53" s="110" t="s">
        <v>291</v>
      </c>
      <c r="H53" s="110" t="s">
        <v>228</v>
      </c>
      <c r="I53" s="121">
        <v>1600</v>
      </c>
      <c r="J53" s="121">
        <v>200</v>
      </c>
      <c r="K53" s="121">
        <v>200</v>
      </c>
    </row>
    <row r="54" spans="1:11" ht="86.25" customHeight="1" x14ac:dyDescent="0.2">
      <c r="A54" s="117"/>
      <c r="B54" s="132" t="s">
        <v>315</v>
      </c>
      <c r="C54" s="110" t="s">
        <v>291</v>
      </c>
      <c r="D54" s="110" t="s">
        <v>164</v>
      </c>
      <c r="E54" s="110" t="s">
        <v>316</v>
      </c>
      <c r="F54" s="111"/>
      <c r="G54" s="110" t="s">
        <v>291</v>
      </c>
      <c r="H54" s="110" t="s">
        <v>228</v>
      </c>
      <c r="I54" s="121">
        <f>I55</f>
        <v>0</v>
      </c>
      <c r="J54" s="121">
        <f>J55</f>
        <v>250</v>
      </c>
      <c r="K54" s="121">
        <f>K55</f>
        <v>250</v>
      </c>
    </row>
    <row r="55" spans="1:11" ht="30.75" customHeight="1" x14ac:dyDescent="0.2">
      <c r="A55" s="117"/>
      <c r="B55" s="84" t="s">
        <v>225</v>
      </c>
      <c r="C55" s="110" t="s">
        <v>291</v>
      </c>
      <c r="D55" s="110" t="s">
        <v>164</v>
      </c>
      <c r="E55" s="110" t="s">
        <v>316</v>
      </c>
      <c r="F55" s="111">
        <v>240</v>
      </c>
      <c r="G55" s="110" t="s">
        <v>291</v>
      </c>
      <c r="H55" s="110" t="s">
        <v>228</v>
      </c>
      <c r="I55" s="121">
        <v>0</v>
      </c>
      <c r="J55" s="121">
        <v>250</v>
      </c>
      <c r="K55" s="121">
        <v>250</v>
      </c>
    </row>
    <row r="56" spans="1:11" ht="27" customHeight="1" x14ac:dyDescent="0.2">
      <c r="A56" s="117"/>
      <c r="B56" s="133" t="s">
        <v>411</v>
      </c>
      <c r="C56" s="104" t="s">
        <v>291</v>
      </c>
      <c r="D56" s="104" t="s">
        <v>318</v>
      </c>
      <c r="E56" s="104" t="s">
        <v>231</v>
      </c>
      <c r="F56" s="105"/>
      <c r="G56" s="104" t="s">
        <v>291</v>
      </c>
      <c r="H56" s="104" t="s">
        <v>228</v>
      </c>
      <c r="I56" s="119">
        <f t="shared" ref="I56:K57" si="2">I57</f>
        <v>500</v>
      </c>
      <c r="J56" s="119">
        <f t="shared" si="2"/>
        <v>500</v>
      </c>
      <c r="K56" s="119">
        <f t="shared" si="2"/>
        <v>500</v>
      </c>
    </row>
    <row r="57" spans="1:11" ht="69.75" customHeight="1" x14ac:dyDescent="0.2">
      <c r="A57" s="117"/>
      <c r="B57" s="113" t="s">
        <v>412</v>
      </c>
      <c r="C57" s="110" t="s">
        <v>291</v>
      </c>
      <c r="D57" s="110" t="s">
        <v>318</v>
      </c>
      <c r="E57" s="110" t="s">
        <v>320</v>
      </c>
      <c r="F57" s="111"/>
      <c r="G57" s="110" t="s">
        <v>291</v>
      </c>
      <c r="H57" s="110" t="s">
        <v>228</v>
      </c>
      <c r="I57" s="121">
        <f t="shared" si="2"/>
        <v>500</v>
      </c>
      <c r="J57" s="121">
        <f t="shared" si="2"/>
        <v>500</v>
      </c>
      <c r="K57" s="121">
        <f t="shared" si="2"/>
        <v>500</v>
      </c>
    </row>
    <row r="58" spans="1:11" ht="33" customHeight="1" x14ac:dyDescent="0.2">
      <c r="A58" s="117"/>
      <c r="B58" s="84" t="s">
        <v>193</v>
      </c>
      <c r="C58" s="110" t="s">
        <v>291</v>
      </c>
      <c r="D58" s="110" t="s">
        <v>318</v>
      </c>
      <c r="E58" s="110" t="s">
        <v>320</v>
      </c>
      <c r="F58" s="111">
        <v>240</v>
      </c>
      <c r="G58" s="110" t="s">
        <v>291</v>
      </c>
      <c r="H58" s="110" t="s">
        <v>228</v>
      </c>
      <c r="I58" s="121">
        <v>500</v>
      </c>
      <c r="J58" s="121">
        <v>500</v>
      </c>
      <c r="K58" s="121">
        <v>500</v>
      </c>
    </row>
    <row r="59" spans="1:11" ht="21.75" x14ac:dyDescent="0.2">
      <c r="A59" s="117"/>
      <c r="B59" s="133" t="s">
        <v>413</v>
      </c>
      <c r="C59" s="104" t="s">
        <v>291</v>
      </c>
      <c r="D59" s="104" t="s">
        <v>322</v>
      </c>
      <c r="E59" s="104" t="s">
        <v>231</v>
      </c>
      <c r="F59" s="105"/>
      <c r="G59" s="104" t="s">
        <v>291</v>
      </c>
      <c r="H59" s="104" t="s">
        <v>228</v>
      </c>
      <c r="I59" s="119">
        <f t="shared" ref="I59:K60" si="3">I60</f>
        <v>3377.4</v>
      </c>
      <c r="J59" s="119">
        <f t="shared" si="3"/>
        <v>1068.7</v>
      </c>
      <c r="K59" s="119">
        <f t="shared" si="3"/>
        <v>1091.9000000000001</v>
      </c>
    </row>
    <row r="60" spans="1:11" ht="15.75" customHeight="1" x14ac:dyDescent="0.2">
      <c r="A60" s="117"/>
      <c r="B60" s="131" t="s">
        <v>323</v>
      </c>
      <c r="C60" s="110" t="s">
        <v>291</v>
      </c>
      <c r="D60" s="110" t="s">
        <v>322</v>
      </c>
      <c r="E60" s="110" t="s">
        <v>324</v>
      </c>
      <c r="F60" s="111"/>
      <c r="G60" s="110" t="s">
        <v>291</v>
      </c>
      <c r="H60" s="110" t="s">
        <v>228</v>
      </c>
      <c r="I60" s="121">
        <f t="shared" si="3"/>
        <v>3377.4</v>
      </c>
      <c r="J60" s="121">
        <f t="shared" si="3"/>
        <v>1068.7</v>
      </c>
      <c r="K60" s="121">
        <f t="shared" si="3"/>
        <v>1091.9000000000001</v>
      </c>
    </row>
    <row r="61" spans="1:11" ht="18.75" customHeight="1" x14ac:dyDescent="0.2">
      <c r="A61" s="124"/>
      <c r="B61" s="84" t="s">
        <v>225</v>
      </c>
      <c r="C61" s="110" t="s">
        <v>291</v>
      </c>
      <c r="D61" s="110" t="s">
        <v>322</v>
      </c>
      <c r="E61" s="110" t="s">
        <v>324</v>
      </c>
      <c r="F61" s="111">
        <v>240</v>
      </c>
      <c r="G61" s="110" t="s">
        <v>291</v>
      </c>
      <c r="H61" s="110" t="s">
        <v>228</v>
      </c>
      <c r="I61" s="78">
        <v>3377.4</v>
      </c>
      <c r="J61" s="78">
        <v>1068.7</v>
      </c>
      <c r="K61" s="78">
        <v>1091.9000000000001</v>
      </c>
    </row>
    <row r="62" spans="1:11" ht="51.75" customHeight="1" x14ac:dyDescent="0.2">
      <c r="A62" s="134">
        <v>6</v>
      </c>
      <c r="B62" s="135" t="s">
        <v>329</v>
      </c>
      <c r="C62" s="104" t="s">
        <v>182</v>
      </c>
      <c r="D62" s="104" t="s">
        <v>267</v>
      </c>
      <c r="E62" s="104" t="s">
        <v>231</v>
      </c>
      <c r="F62" s="105"/>
      <c r="G62" s="104" t="s">
        <v>187</v>
      </c>
      <c r="H62" s="104" t="s">
        <v>291</v>
      </c>
      <c r="I62" s="119">
        <f t="shared" ref="I62:K63" si="4">I63</f>
        <v>37</v>
      </c>
      <c r="J62" s="119">
        <f t="shared" si="4"/>
        <v>30</v>
      </c>
      <c r="K62" s="119">
        <f t="shared" si="4"/>
        <v>30</v>
      </c>
    </row>
    <row r="63" spans="1:11" ht="31.5" customHeight="1" x14ac:dyDescent="0.2">
      <c r="A63" s="136"/>
      <c r="B63" s="94" t="s">
        <v>330</v>
      </c>
      <c r="C63" s="110" t="s">
        <v>182</v>
      </c>
      <c r="D63" s="110" t="s">
        <v>158</v>
      </c>
      <c r="E63" s="110" t="s">
        <v>331</v>
      </c>
      <c r="F63" s="111"/>
      <c r="G63" s="110" t="s">
        <v>187</v>
      </c>
      <c r="H63" s="110" t="s">
        <v>291</v>
      </c>
      <c r="I63" s="121">
        <f t="shared" si="4"/>
        <v>37</v>
      </c>
      <c r="J63" s="121">
        <f t="shared" si="4"/>
        <v>30</v>
      </c>
      <c r="K63" s="121">
        <f t="shared" si="4"/>
        <v>30</v>
      </c>
    </row>
    <row r="64" spans="1:11" ht="15" customHeight="1" x14ac:dyDescent="0.2">
      <c r="A64" s="137"/>
      <c r="B64" s="94" t="s">
        <v>225</v>
      </c>
      <c r="C64" s="110" t="s">
        <v>182</v>
      </c>
      <c r="D64" s="110" t="s">
        <v>158</v>
      </c>
      <c r="E64" s="110" t="s">
        <v>331</v>
      </c>
      <c r="F64" s="111">
        <v>240</v>
      </c>
      <c r="G64" s="110" t="s">
        <v>187</v>
      </c>
      <c r="H64" s="110" t="s">
        <v>291</v>
      </c>
      <c r="I64" s="121">
        <v>37</v>
      </c>
      <c r="J64" s="121">
        <v>30</v>
      </c>
      <c r="K64" s="121">
        <v>30</v>
      </c>
    </row>
    <row r="65" spans="1:11" ht="25.5" customHeight="1" x14ac:dyDescent="0.2">
      <c r="A65" s="134">
        <v>7</v>
      </c>
      <c r="B65" s="138" t="s">
        <v>335</v>
      </c>
      <c r="C65" s="104" t="s">
        <v>187</v>
      </c>
      <c r="D65" s="104" t="s">
        <v>267</v>
      </c>
      <c r="E65" s="104" t="s">
        <v>231</v>
      </c>
      <c r="F65" s="105"/>
      <c r="G65" s="104" t="s">
        <v>333</v>
      </c>
      <c r="H65" s="104" t="s">
        <v>151</v>
      </c>
      <c r="I65" s="119">
        <f>I66+I71</f>
        <v>2625.3999999999996</v>
      </c>
      <c r="J65" s="119">
        <f>J66+J71</f>
        <v>50</v>
      </c>
      <c r="K65" s="119">
        <f>K66+K71</f>
        <v>50</v>
      </c>
    </row>
    <row r="66" spans="1:11" ht="28.5" customHeight="1" x14ac:dyDescent="0.2">
      <c r="A66" s="136"/>
      <c r="B66" s="139" t="s">
        <v>336</v>
      </c>
      <c r="C66" s="104" t="s">
        <v>187</v>
      </c>
      <c r="D66" s="104" t="s">
        <v>158</v>
      </c>
      <c r="E66" s="104" t="s">
        <v>231</v>
      </c>
      <c r="F66" s="105"/>
      <c r="G66" s="104" t="s">
        <v>333</v>
      </c>
      <c r="H66" s="104" t="s">
        <v>151</v>
      </c>
      <c r="I66" s="119">
        <f>I67</f>
        <v>2584.7999999999997</v>
      </c>
      <c r="J66" s="119">
        <f>J67</f>
        <v>0</v>
      </c>
      <c r="K66" s="119">
        <f>K67</f>
        <v>0</v>
      </c>
    </row>
    <row r="67" spans="1:11" ht="23.25" customHeight="1" x14ac:dyDescent="0.2">
      <c r="A67" s="136"/>
      <c r="B67" s="123" t="s">
        <v>337</v>
      </c>
      <c r="C67" s="110" t="s">
        <v>187</v>
      </c>
      <c r="D67" s="110" t="s">
        <v>158</v>
      </c>
      <c r="E67" s="110" t="s">
        <v>338</v>
      </c>
      <c r="F67" s="111"/>
      <c r="G67" s="110" t="s">
        <v>333</v>
      </c>
      <c r="H67" s="110" t="s">
        <v>151</v>
      </c>
      <c r="I67" s="121">
        <f>I68+I69+I70</f>
        <v>2584.7999999999997</v>
      </c>
      <c r="J67" s="121">
        <f>J68+J69+J70</f>
        <v>0</v>
      </c>
      <c r="K67" s="121">
        <f>K68+K69+K70</f>
        <v>0</v>
      </c>
    </row>
    <row r="68" spans="1:11" ht="27.75" customHeight="1" x14ac:dyDescent="0.2">
      <c r="A68" s="136"/>
      <c r="B68" s="140" t="s">
        <v>339</v>
      </c>
      <c r="C68" s="110" t="s">
        <v>187</v>
      </c>
      <c r="D68" s="110" t="s">
        <v>158</v>
      </c>
      <c r="E68" s="110" t="s">
        <v>338</v>
      </c>
      <c r="F68" s="111">
        <v>110</v>
      </c>
      <c r="G68" s="110" t="s">
        <v>333</v>
      </c>
      <c r="H68" s="110" t="s">
        <v>151</v>
      </c>
      <c r="I68" s="78">
        <v>1692.6</v>
      </c>
      <c r="J68" s="78">
        <v>0</v>
      </c>
      <c r="K68" s="78">
        <v>0</v>
      </c>
    </row>
    <row r="69" spans="1:11" ht="27.75" customHeight="1" x14ac:dyDescent="0.2">
      <c r="A69" s="136"/>
      <c r="B69" s="84" t="s">
        <v>340</v>
      </c>
      <c r="C69" s="110" t="s">
        <v>187</v>
      </c>
      <c r="D69" s="110" t="s">
        <v>158</v>
      </c>
      <c r="E69" s="110" t="s">
        <v>338</v>
      </c>
      <c r="F69" s="111">
        <v>240</v>
      </c>
      <c r="G69" s="110" t="s">
        <v>333</v>
      </c>
      <c r="H69" s="110" t="s">
        <v>151</v>
      </c>
      <c r="I69" s="85">
        <v>875.6</v>
      </c>
      <c r="J69" s="85">
        <v>0</v>
      </c>
      <c r="K69" s="78">
        <v>0</v>
      </c>
    </row>
    <row r="70" spans="1:11" ht="27.75" customHeight="1" x14ac:dyDescent="0.2">
      <c r="A70" s="136"/>
      <c r="B70" s="84" t="s">
        <v>341</v>
      </c>
      <c r="C70" s="110" t="s">
        <v>187</v>
      </c>
      <c r="D70" s="110" t="s">
        <v>158</v>
      </c>
      <c r="E70" s="110" t="s">
        <v>338</v>
      </c>
      <c r="F70" s="111">
        <v>850</v>
      </c>
      <c r="G70" s="110" t="s">
        <v>333</v>
      </c>
      <c r="H70" s="110" t="s">
        <v>151</v>
      </c>
      <c r="I70" s="85">
        <v>16.600000000000001</v>
      </c>
      <c r="J70" s="85">
        <v>0</v>
      </c>
      <c r="K70" s="78">
        <v>0</v>
      </c>
    </row>
    <row r="71" spans="1:11" ht="27.75" customHeight="1" x14ac:dyDescent="0.2">
      <c r="A71" s="136"/>
      <c r="B71" s="116" t="s">
        <v>342</v>
      </c>
      <c r="C71" s="110" t="s">
        <v>187</v>
      </c>
      <c r="D71" s="110" t="s">
        <v>164</v>
      </c>
      <c r="E71" s="110" t="s">
        <v>338</v>
      </c>
      <c r="F71" s="111"/>
      <c r="G71" s="110" t="s">
        <v>333</v>
      </c>
      <c r="H71" s="110" t="s">
        <v>151</v>
      </c>
      <c r="I71" s="121">
        <f>I72</f>
        <v>40.6</v>
      </c>
      <c r="J71" s="121">
        <f>J72</f>
        <v>50</v>
      </c>
      <c r="K71" s="121">
        <f>K72</f>
        <v>50</v>
      </c>
    </row>
    <row r="72" spans="1:11" ht="27" customHeight="1" x14ac:dyDescent="0.2">
      <c r="A72" s="137"/>
      <c r="B72" s="84" t="s">
        <v>343</v>
      </c>
      <c r="C72" s="110" t="s">
        <v>187</v>
      </c>
      <c r="D72" s="110" t="s">
        <v>164</v>
      </c>
      <c r="E72" s="110" t="s">
        <v>338</v>
      </c>
      <c r="F72" s="111">
        <v>240</v>
      </c>
      <c r="G72" s="110" t="s">
        <v>333</v>
      </c>
      <c r="H72" s="110" t="s">
        <v>151</v>
      </c>
      <c r="I72" s="121">
        <v>40.6</v>
      </c>
      <c r="J72" s="121">
        <v>50</v>
      </c>
      <c r="K72" s="121">
        <v>50</v>
      </c>
    </row>
    <row r="73" spans="1:11" ht="39" customHeight="1" x14ac:dyDescent="0.2">
      <c r="A73" s="134">
        <v>8</v>
      </c>
      <c r="B73" s="135" t="s">
        <v>344</v>
      </c>
      <c r="C73" s="104" t="s">
        <v>333</v>
      </c>
      <c r="D73" s="104" t="s">
        <v>267</v>
      </c>
      <c r="E73" s="104" t="s">
        <v>231</v>
      </c>
      <c r="F73" s="105"/>
      <c r="G73" s="104" t="s">
        <v>333</v>
      </c>
      <c r="H73" s="104" t="s">
        <v>151</v>
      </c>
      <c r="I73" s="119">
        <f t="shared" ref="I73:K74" si="5">I74</f>
        <v>20</v>
      </c>
      <c r="J73" s="119">
        <f t="shared" si="5"/>
        <v>20</v>
      </c>
      <c r="K73" s="119">
        <f t="shared" si="5"/>
        <v>20</v>
      </c>
    </row>
    <row r="74" spans="1:11" ht="37.5" customHeight="1" x14ac:dyDescent="0.2">
      <c r="A74" s="136"/>
      <c r="B74" s="135" t="s">
        <v>345</v>
      </c>
      <c r="C74" s="104" t="s">
        <v>333</v>
      </c>
      <c r="D74" s="104" t="s">
        <v>158</v>
      </c>
      <c r="E74" s="104" t="s">
        <v>231</v>
      </c>
      <c r="F74" s="105"/>
      <c r="G74" s="104" t="s">
        <v>333</v>
      </c>
      <c r="H74" s="104" t="s">
        <v>151</v>
      </c>
      <c r="I74" s="119">
        <f t="shared" si="5"/>
        <v>20</v>
      </c>
      <c r="J74" s="119">
        <f t="shared" si="5"/>
        <v>20</v>
      </c>
      <c r="K74" s="119">
        <f t="shared" si="5"/>
        <v>20</v>
      </c>
    </row>
    <row r="75" spans="1:11" ht="39.75" customHeight="1" x14ac:dyDescent="0.2">
      <c r="A75" s="137"/>
      <c r="B75" s="94" t="s">
        <v>346</v>
      </c>
      <c r="C75" s="110" t="s">
        <v>333</v>
      </c>
      <c r="D75" s="110" t="s">
        <v>158</v>
      </c>
      <c r="E75" s="110" t="s">
        <v>338</v>
      </c>
      <c r="F75" s="111">
        <v>240</v>
      </c>
      <c r="G75" s="110" t="s">
        <v>333</v>
      </c>
      <c r="H75" s="110" t="s">
        <v>151</v>
      </c>
      <c r="I75" s="121">
        <v>20</v>
      </c>
      <c r="J75" s="121">
        <v>20</v>
      </c>
      <c r="K75" s="121">
        <v>20</v>
      </c>
    </row>
    <row r="76" spans="1:11" ht="42" customHeight="1" x14ac:dyDescent="0.2">
      <c r="A76" s="134">
        <v>9</v>
      </c>
      <c r="B76" s="141" t="s">
        <v>363</v>
      </c>
      <c r="C76" s="104" t="s">
        <v>364</v>
      </c>
      <c r="D76" s="104" t="s">
        <v>158</v>
      </c>
      <c r="E76" s="104" t="s">
        <v>365</v>
      </c>
      <c r="F76" s="105"/>
      <c r="G76" s="104" t="s">
        <v>197</v>
      </c>
      <c r="H76" s="104" t="s">
        <v>291</v>
      </c>
      <c r="I76" s="119">
        <f>I77</f>
        <v>100</v>
      </c>
      <c r="J76" s="119">
        <f>J77</f>
        <v>100</v>
      </c>
      <c r="K76" s="119">
        <f>K77</f>
        <v>100</v>
      </c>
    </row>
    <row r="77" spans="1:11" ht="30.75" customHeight="1" x14ac:dyDescent="0.2">
      <c r="A77" s="136"/>
      <c r="B77" s="84" t="s">
        <v>366</v>
      </c>
      <c r="C77" s="110" t="s">
        <v>364</v>
      </c>
      <c r="D77" s="110" t="s">
        <v>158</v>
      </c>
      <c r="E77" s="110" t="s">
        <v>365</v>
      </c>
      <c r="F77" s="111">
        <v>240</v>
      </c>
      <c r="G77" s="110" t="s">
        <v>197</v>
      </c>
      <c r="H77" s="110" t="s">
        <v>291</v>
      </c>
      <c r="I77" s="121">
        <v>100</v>
      </c>
      <c r="J77" s="121">
        <v>100</v>
      </c>
      <c r="K77" s="121">
        <v>100</v>
      </c>
    </row>
    <row r="78" spans="1:11" x14ac:dyDescent="0.2">
      <c r="A78" s="137"/>
      <c r="B78" s="142" t="s">
        <v>368</v>
      </c>
      <c r="C78" s="105"/>
      <c r="D78" s="105"/>
      <c r="E78" s="105"/>
      <c r="F78" s="105"/>
      <c r="G78" s="105"/>
      <c r="H78" s="105"/>
      <c r="I78" s="143">
        <f>I11+I19+I25+I34+I37+I44+I62+I73+I65+I76</f>
        <v>16325.8</v>
      </c>
      <c r="J78" s="143">
        <f>J11+J19+J25+J34+J37+J44+J62+J73+J65+J76</f>
        <v>11516.7</v>
      </c>
      <c r="K78" s="143">
        <f>K11+K19+K25+K34+K37+K44+K62+K73+K65+K76</f>
        <v>11688.9</v>
      </c>
    </row>
    <row r="79" spans="1:11" x14ac:dyDescent="0.2">
      <c r="I79" s="50"/>
    </row>
  </sheetData>
  <mergeCells count="8">
    <mergeCell ref="A27:A33"/>
    <mergeCell ref="J9:K9"/>
    <mergeCell ref="F1:K1"/>
    <mergeCell ref="F2:K2"/>
    <mergeCell ref="F4:K4"/>
    <mergeCell ref="F6:K6"/>
    <mergeCell ref="B7:K7"/>
    <mergeCell ref="C10:E10"/>
  </mergeCells>
  <pageMargins left="0.7" right="0.7" top="0.75" bottom="0.75" header="0.3" footer="0.3"/>
  <pageSetup paperSize="9" scale="65"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27"/>
  <sheetViews>
    <sheetView tabSelected="1" workbookViewId="0">
      <selection activeCell="B3" sqref="B3"/>
    </sheetView>
  </sheetViews>
  <sheetFormatPr defaultRowHeight="12.75" x14ac:dyDescent="0.2"/>
  <cols>
    <col min="1" max="1" width="23.140625" customWidth="1"/>
    <col min="2" max="2" width="49.42578125" customWidth="1"/>
    <col min="3" max="3" width="14.85546875" customWidth="1"/>
    <col min="4" max="4" width="10.85546875" customWidth="1"/>
    <col min="5" max="5" width="11.140625" customWidth="1"/>
    <col min="257" max="257" width="23.140625" customWidth="1"/>
    <col min="258" max="258" width="49.42578125" customWidth="1"/>
    <col min="259" max="259" width="14.85546875" customWidth="1"/>
    <col min="260" max="260" width="10.85546875" customWidth="1"/>
    <col min="261" max="261" width="11.140625" customWidth="1"/>
    <col min="513" max="513" width="23.140625" customWidth="1"/>
    <col min="514" max="514" width="49.42578125" customWidth="1"/>
    <col min="515" max="515" width="14.85546875" customWidth="1"/>
    <col min="516" max="516" width="10.85546875" customWidth="1"/>
    <col min="517" max="517" width="11.140625" customWidth="1"/>
    <col min="769" max="769" width="23.140625" customWidth="1"/>
    <col min="770" max="770" width="49.42578125" customWidth="1"/>
    <col min="771" max="771" width="14.85546875" customWidth="1"/>
    <col min="772" max="772" width="10.85546875" customWidth="1"/>
    <col min="773" max="773" width="11.140625" customWidth="1"/>
    <col min="1025" max="1025" width="23.140625" customWidth="1"/>
    <col min="1026" max="1026" width="49.42578125" customWidth="1"/>
    <col min="1027" max="1027" width="14.85546875" customWidth="1"/>
    <col min="1028" max="1028" width="10.85546875" customWidth="1"/>
    <col min="1029" max="1029" width="11.140625" customWidth="1"/>
    <col min="1281" max="1281" width="23.140625" customWidth="1"/>
    <col min="1282" max="1282" width="49.42578125" customWidth="1"/>
    <col min="1283" max="1283" width="14.85546875" customWidth="1"/>
    <col min="1284" max="1284" width="10.85546875" customWidth="1"/>
    <col min="1285" max="1285" width="11.140625" customWidth="1"/>
    <col min="1537" max="1537" width="23.140625" customWidth="1"/>
    <col min="1538" max="1538" width="49.42578125" customWidth="1"/>
    <col min="1539" max="1539" width="14.85546875" customWidth="1"/>
    <col min="1540" max="1540" width="10.85546875" customWidth="1"/>
    <col min="1541" max="1541" width="11.140625" customWidth="1"/>
    <col min="1793" max="1793" width="23.140625" customWidth="1"/>
    <col min="1794" max="1794" width="49.42578125" customWidth="1"/>
    <col min="1795" max="1795" width="14.85546875" customWidth="1"/>
    <col min="1796" max="1796" width="10.85546875" customWidth="1"/>
    <col min="1797" max="1797" width="11.140625" customWidth="1"/>
    <col min="2049" max="2049" width="23.140625" customWidth="1"/>
    <col min="2050" max="2050" width="49.42578125" customWidth="1"/>
    <col min="2051" max="2051" width="14.85546875" customWidth="1"/>
    <col min="2052" max="2052" width="10.85546875" customWidth="1"/>
    <col min="2053" max="2053" width="11.140625" customWidth="1"/>
    <col min="2305" max="2305" width="23.140625" customWidth="1"/>
    <col min="2306" max="2306" width="49.42578125" customWidth="1"/>
    <col min="2307" max="2307" width="14.85546875" customWidth="1"/>
    <col min="2308" max="2308" width="10.85546875" customWidth="1"/>
    <col min="2309" max="2309" width="11.140625" customWidth="1"/>
    <col min="2561" max="2561" width="23.140625" customWidth="1"/>
    <col min="2562" max="2562" width="49.42578125" customWidth="1"/>
    <col min="2563" max="2563" width="14.85546875" customWidth="1"/>
    <col min="2564" max="2564" width="10.85546875" customWidth="1"/>
    <col min="2565" max="2565" width="11.140625" customWidth="1"/>
    <col min="2817" max="2817" width="23.140625" customWidth="1"/>
    <col min="2818" max="2818" width="49.42578125" customWidth="1"/>
    <col min="2819" max="2819" width="14.85546875" customWidth="1"/>
    <col min="2820" max="2820" width="10.85546875" customWidth="1"/>
    <col min="2821" max="2821" width="11.140625" customWidth="1"/>
    <col min="3073" max="3073" width="23.140625" customWidth="1"/>
    <col min="3074" max="3074" width="49.42578125" customWidth="1"/>
    <col min="3075" max="3075" width="14.85546875" customWidth="1"/>
    <col min="3076" max="3076" width="10.85546875" customWidth="1"/>
    <col min="3077" max="3077" width="11.140625" customWidth="1"/>
    <col min="3329" max="3329" width="23.140625" customWidth="1"/>
    <col min="3330" max="3330" width="49.42578125" customWidth="1"/>
    <col min="3331" max="3331" width="14.85546875" customWidth="1"/>
    <col min="3332" max="3332" width="10.85546875" customWidth="1"/>
    <col min="3333" max="3333" width="11.140625" customWidth="1"/>
    <col min="3585" max="3585" width="23.140625" customWidth="1"/>
    <col min="3586" max="3586" width="49.42578125" customWidth="1"/>
    <col min="3587" max="3587" width="14.85546875" customWidth="1"/>
    <col min="3588" max="3588" width="10.85546875" customWidth="1"/>
    <col min="3589" max="3589" width="11.140625" customWidth="1"/>
    <col min="3841" max="3841" width="23.140625" customWidth="1"/>
    <col min="3842" max="3842" width="49.42578125" customWidth="1"/>
    <col min="3843" max="3843" width="14.85546875" customWidth="1"/>
    <col min="3844" max="3844" width="10.85546875" customWidth="1"/>
    <col min="3845" max="3845" width="11.140625" customWidth="1"/>
    <col min="4097" max="4097" width="23.140625" customWidth="1"/>
    <col min="4098" max="4098" width="49.42578125" customWidth="1"/>
    <col min="4099" max="4099" width="14.85546875" customWidth="1"/>
    <col min="4100" max="4100" width="10.85546875" customWidth="1"/>
    <col min="4101" max="4101" width="11.140625" customWidth="1"/>
    <col min="4353" max="4353" width="23.140625" customWidth="1"/>
    <col min="4354" max="4354" width="49.42578125" customWidth="1"/>
    <col min="4355" max="4355" width="14.85546875" customWidth="1"/>
    <col min="4356" max="4356" width="10.85546875" customWidth="1"/>
    <col min="4357" max="4357" width="11.140625" customWidth="1"/>
    <col min="4609" max="4609" width="23.140625" customWidth="1"/>
    <col min="4610" max="4610" width="49.42578125" customWidth="1"/>
    <col min="4611" max="4611" width="14.85546875" customWidth="1"/>
    <col min="4612" max="4612" width="10.85546875" customWidth="1"/>
    <col min="4613" max="4613" width="11.140625" customWidth="1"/>
    <col min="4865" max="4865" width="23.140625" customWidth="1"/>
    <col min="4866" max="4866" width="49.42578125" customWidth="1"/>
    <col min="4867" max="4867" width="14.85546875" customWidth="1"/>
    <col min="4868" max="4868" width="10.85546875" customWidth="1"/>
    <col min="4869" max="4869" width="11.140625" customWidth="1"/>
    <col min="5121" max="5121" width="23.140625" customWidth="1"/>
    <col min="5122" max="5122" width="49.42578125" customWidth="1"/>
    <col min="5123" max="5123" width="14.85546875" customWidth="1"/>
    <col min="5124" max="5124" width="10.85546875" customWidth="1"/>
    <col min="5125" max="5125" width="11.140625" customWidth="1"/>
    <col min="5377" max="5377" width="23.140625" customWidth="1"/>
    <col min="5378" max="5378" width="49.42578125" customWidth="1"/>
    <col min="5379" max="5379" width="14.85546875" customWidth="1"/>
    <col min="5380" max="5380" width="10.85546875" customWidth="1"/>
    <col min="5381" max="5381" width="11.140625" customWidth="1"/>
    <col min="5633" max="5633" width="23.140625" customWidth="1"/>
    <col min="5634" max="5634" width="49.42578125" customWidth="1"/>
    <col min="5635" max="5635" width="14.85546875" customWidth="1"/>
    <col min="5636" max="5636" width="10.85546875" customWidth="1"/>
    <col min="5637" max="5637" width="11.140625" customWidth="1"/>
    <col min="5889" max="5889" width="23.140625" customWidth="1"/>
    <col min="5890" max="5890" width="49.42578125" customWidth="1"/>
    <col min="5891" max="5891" width="14.85546875" customWidth="1"/>
    <col min="5892" max="5892" width="10.85546875" customWidth="1"/>
    <col min="5893" max="5893" width="11.140625" customWidth="1"/>
    <col min="6145" max="6145" width="23.140625" customWidth="1"/>
    <col min="6146" max="6146" width="49.42578125" customWidth="1"/>
    <col min="6147" max="6147" width="14.85546875" customWidth="1"/>
    <col min="6148" max="6148" width="10.85546875" customWidth="1"/>
    <col min="6149" max="6149" width="11.140625" customWidth="1"/>
    <col min="6401" max="6401" width="23.140625" customWidth="1"/>
    <col min="6402" max="6402" width="49.42578125" customWidth="1"/>
    <col min="6403" max="6403" width="14.85546875" customWidth="1"/>
    <col min="6404" max="6404" width="10.85546875" customWidth="1"/>
    <col min="6405" max="6405" width="11.140625" customWidth="1"/>
    <col min="6657" max="6657" width="23.140625" customWidth="1"/>
    <col min="6658" max="6658" width="49.42578125" customWidth="1"/>
    <col min="6659" max="6659" width="14.85546875" customWidth="1"/>
    <col min="6660" max="6660" width="10.85546875" customWidth="1"/>
    <col min="6661" max="6661" width="11.140625" customWidth="1"/>
    <col min="6913" max="6913" width="23.140625" customWidth="1"/>
    <col min="6914" max="6914" width="49.42578125" customWidth="1"/>
    <col min="6915" max="6915" width="14.85546875" customWidth="1"/>
    <col min="6916" max="6916" width="10.85546875" customWidth="1"/>
    <col min="6917" max="6917" width="11.140625" customWidth="1"/>
    <col min="7169" max="7169" width="23.140625" customWidth="1"/>
    <col min="7170" max="7170" width="49.42578125" customWidth="1"/>
    <col min="7171" max="7171" width="14.85546875" customWidth="1"/>
    <col min="7172" max="7172" width="10.85546875" customWidth="1"/>
    <col min="7173" max="7173" width="11.140625" customWidth="1"/>
    <col min="7425" max="7425" width="23.140625" customWidth="1"/>
    <col min="7426" max="7426" width="49.42578125" customWidth="1"/>
    <col min="7427" max="7427" width="14.85546875" customWidth="1"/>
    <col min="7428" max="7428" width="10.85546875" customWidth="1"/>
    <col min="7429" max="7429" width="11.140625" customWidth="1"/>
    <col min="7681" max="7681" width="23.140625" customWidth="1"/>
    <col min="7682" max="7682" width="49.42578125" customWidth="1"/>
    <col min="7683" max="7683" width="14.85546875" customWidth="1"/>
    <col min="7684" max="7684" width="10.85546875" customWidth="1"/>
    <col min="7685" max="7685" width="11.140625" customWidth="1"/>
    <col min="7937" max="7937" width="23.140625" customWidth="1"/>
    <col min="7938" max="7938" width="49.42578125" customWidth="1"/>
    <col min="7939" max="7939" width="14.85546875" customWidth="1"/>
    <col min="7940" max="7940" width="10.85546875" customWidth="1"/>
    <col min="7941" max="7941" width="11.140625" customWidth="1"/>
    <col min="8193" max="8193" width="23.140625" customWidth="1"/>
    <col min="8194" max="8194" width="49.42578125" customWidth="1"/>
    <col min="8195" max="8195" width="14.85546875" customWidth="1"/>
    <col min="8196" max="8196" width="10.85546875" customWidth="1"/>
    <col min="8197" max="8197" width="11.140625" customWidth="1"/>
    <col min="8449" max="8449" width="23.140625" customWidth="1"/>
    <col min="8450" max="8450" width="49.42578125" customWidth="1"/>
    <col min="8451" max="8451" width="14.85546875" customWidth="1"/>
    <col min="8452" max="8452" width="10.85546875" customWidth="1"/>
    <col min="8453" max="8453" width="11.140625" customWidth="1"/>
    <col min="8705" max="8705" width="23.140625" customWidth="1"/>
    <col min="8706" max="8706" width="49.42578125" customWidth="1"/>
    <col min="8707" max="8707" width="14.85546875" customWidth="1"/>
    <col min="8708" max="8708" width="10.85546875" customWidth="1"/>
    <col min="8709" max="8709" width="11.140625" customWidth="1"/>
    <col min="8961" max="8961" width="23.140625" customWidth="1"/>
    <col min="8962" max="8962" width="49.42578125" customWidth="1"/>
    <col min="8963" max="8963" width="14.85546875" customWidth="1"/>
    <col min="8964" max="8964" width="10.85546875" customWidth="1"/>
    <col min="8965" max="8965" width="11.140625" customWidth="1"/>
    <col min="9217" max="9217" width="23.140625" customWidth="1"/>
    <col min="9218" max="9218" width="49.42578125" customWidth="1"/>
    <col min="9219" max="9219" width="14.85546875" customWidth="1"/>
    <col min="9220" max="9220" width="10.85546875" customWidth="1"/>
    <col min="9221" max="9221" width="11.140625" customWidth="1"/>
    <col min="9473" max="9473" width="23.140625" customWidth="1"/>
    <col min="9474" max="9474" width="49.42578125" customWidth="1"/>
    <col min="9475" max="9475" width="14.85546875" customWidth="1"/>
    <col min="9476" max="9476" width="10.85546875" customWidth="1"/>
    <col min="9477" max="9477" width="11.140625" customWidth="1"/>
    <col min="9729" max="9729" width="23.140625" customWidth="1"/>
    <col min="9730" max="9730" width="49.42578125" customWidth="1"/>
    <col min="9731" max="9731" width="14.85546875" customWidth="1"/>
    <col min="9732" max="9732" width="10.85546875" customWidth="1"/>
    <col min="9733" max="9733" width="11.140625" customWidth="1"/>
    <col min="9985" max="9985" width="23.140625" customWidth="1"/>
    <col min="9986" max="9986" width="49.42578125" customWidth="1"/>
    <col min="9987" max="9987" width="14.85546875" customWidth="1"/>
    <col min="9988" max="9988" width="10.85546875" customWidth="1"/>
    <col min="9989" max="9989" width="11.140625" customWidth="1"/>
    <col min="10241" max="10241" width="23.140625" customWidth="1"/>
    <col min="10242" max="10242" width="49.42578125" customWidth="1"/>
    <col min="10243" max="10243" width="14.85546875" customWidth="1"/>
    <col min="10244" max="10244" width="10.85546875" customWidth="1"/>
    <col min="10245" max="10245" width="11.140625" customWidth="1"/>
    <col min="10497" max="10497" width="23.140625" customWidth="1"/>
    <col min="10498" max="10498" width="49.42578125" customWidth="1"/>
    <col min="10499" max="10499" width="14.85546875" customWidth="1"/>
    <col min="10500" max="10500" width="10.85546875" customWidth="1"/>
    <col min="10501" max="10501" width="11.140625" customWidth="1"/>
    <col min="10753" max="10753" width="23.140625" customWidth="1"/>
    <col min="10754" max="10754" width="49.42578125" customWidth="1"/>
    <col min="10755" max="10755" width="14.85546875" customWidth="1"/>
    <col min="10756" max="10756" width="10.85546875" customWidth="1"/>
    <col min="10757" max="10757" width="11.140625" customWidth="1"/>
    <col min="11009" max="11009" width="23.140625" customWidth="1"/>
    <col min="11010" max="11010" width="49.42578125" customWidth="1"/>
    <col min="11011" max="11011" width="14.85546875" customWidth="1"/>
    <col min="11012" max="11012" width="10.85546875" customWidth="1"/>
    <col min="11013" max="11013" width="11.140625" customWidth="1"/>
    <col min="11265" max="11265" width="23.140625" customWidth="1"/>
    <col min="11266" max="11266" width="49.42578125" customWidth="1"/>
    <col min="11267" max="11267" width="14.85546875" customWidth="1"/>
    <col min="11268" max="11268" width="10.85546875" customWidth="1"/>
    <col min="11269" max="11269" width="11.140625" customWidth="1"/>
    <col min="11521" max="11521" width="23.140625" customWidth="1"/>
    <col min="11522" max="11522" width="49.42578125" customWidth="1"/>
    <col min="11523" max="11523" width="14.85546875" customWidth="1"/>
    <col min="11524" max="11524" width="10.85546875" customWidth="1"/>
    <col min="11525" max="11525" width="11.140625" customWidth="1"/>
    <col min="11777" max="11777" width="23.140625" customWidth="1"/>
    <col min="11778" max="11778" width="49.42578125" customWidth="1"/>
    <col min="11779" max="11779" width="14.85546875" customWidth="1"/>
    <col min="11780" max="11780" width="10.85546875" customWidth="1"/>
    <col min="11781" max="11781" width="11.140625" customWidth="1"/>
    <col min="12033" max="12033" width="23.140625" customWidth="1"/>
    <col min="12034" max="12034" width="49.42578125" customWidth="1"/>
    <col min="12035" max="12035" width="14.85546875" customWidth="1"/>
    <col min="12036" max="12036" width="10.85546875" customWidth="1"/>
    <col min="12037" max="12037" width="11.140625" customWidth="1"/>
    <col min="12289" max="12289" width="23.140625" customWidth="1"/>
    <col min="12290" max="12290" width="49.42578125" customWidth="1"/>
    <col min="12291" max="12291" width="14.85546875" customWidth="1"/>
    <col min="12292" max="12292" width="10.85546875" customWidth="1"/>
    <col min="12293" max="12293" width="11.140625" customWidth="1"/>
    <col min="12545" max="12545" width="23.140625" customWidth="1"/>
    <col min="12546" max="12546" width="49.42578125" customWidth="1"/>
    <col min="12547" max="12547" width="14.85546875" customWidth="1"/>
    <col min="12548" max="12548" width="10.85546875" customWidth="1"/>
    <col min="12549" max="12549" width="11.140625" customWidth="1"/>
    <col min="12801" max="12801" width="23.140625" customWidth="1"/>
    <col min="12802" max="12802" width="49.42578125" customWidth="1"/>
    <col min="12803" max="12803" width="14.85546875" customWidth="1"/>
    <col min="12804" max="12804" width="10.85546875" customWidth="1"/>
    <col min="12805" max="12805" width="11.140625" customWidth="1"/>
    <col min="13057" max="13057" width="23.140625" customWidth="1"/>
    <col min="13058" max="13058" width="49.42578125" customWidth="1"/>
    <col min="13059" max="13059" width="14.85546875" customWidth="1"/>
    <col min="13060" max="13060" width="10.85546875" customWidth="1"/>
    <col min="13061" max="13061" width="11.140625" customWidth="1"/>
    <col min="13313" max="13313" width="23.140625" customWidth="1"/>
    <col min="13314" max="13314" width="49.42578125" customWidth="1"/>
    <col min="13315" max="13315" width="14.85546875" customWidth="1"/>
    <col min="13316" max="13316" width="10.85546875" customWidth="1"/>
    <col min="13317" max="13317" width="11.140625" customWidth="1"/>
    <col min="13569" max="13569" width="23.140625" customWidth="1"/>
    <col min="13570" max="13570" width="49.42578125" customWidth="1"/>
    <col min="13571" max="13571" width="14.85546875" customWidth="1"/>
    <col min="13572" max="13572" width="10.85546875" customWidth="1"/>
    <col min="13573" max="13573" width="11.140625" customWidth="1"/>
    <col min="13825" max="13825" width="23.140625" customWidth="1"/>
    <col min="13826" max="13826" width="49.42578125" customWidth="1"/>
    <col min="13827" max="13827" width="14.85546875" customWidth="1"/>
    <col min="13828" max="13828" width="10.85546875" customWidth="1"/>
    <col min="13829" max="13829" width="11.140625" customWidth="1"/>
    <col min="14081" max="14081" width="23.140625" customWidth="1"/>
    <col min="14082" max="14082" width="49.42578125" customWidth="1"/>
    <col min="14083" max="14083" width="14.85546875" customWidth="1"/>
    <col min="14084" max="14084" width="10.85546875" customWidth="1"/>
    <col min="14085" max="14085" width="11.140625" customWidth="1"/>
    <col min="14337" max="14337" width="23.140625" customWidth="1"/>
    <col min="14338" max="14338" width="49.42578125" customWidth="1"/>
    <col min="14339" max="14339" width="14.85546875" customWidth="1"/>
    <col min="14340" max="14340" width="10.85546875" customWidth="1"/>
    <col min="14341" max="14341" width="11.140625" customWidth="1"/>
    <col min="14593" max="14593" width="23.140625" customWidth="1"/>
    <col min="14594" max="14594" width="49.42578125" customWidth="1"/>
    <col min="14595" max="14595" width="14.85546875" customWidth="1"/>
    <col min="14596" max="14596" width="10.85546875" customWidth="1"/>
    <col min="14597" max="14597" width="11.140625" customWidth="1"/>
    <col min="14849" max="14849" width="23.140625" customWidth="1"/>
    <col min="14850" max="14850" width="49.42578125" customWidth="1"/>
    <col min="14851" max="14851" width="14.85546875" customWidth="1"/>
    <col min="14852" max="14852" width="10.85546875" customWidth="1"/>
    <col min="14853" max="14853" width="11.140625" customWidth="1"/>
    <col min="15105" max="15105" width="23.140625" customWidth="1"/>
    <col min="15106" max="15106" width="49.42578125" customWidth="1"/>
    <col min="15107" max="15107" width="14.85546875" customWidth="1"/>
    <col min="15108" max="15108" width="10.85546875" customWidth="1"/>
    <col min="15109" max="15109" width="11.140625" customWidth="1"/>
    <col min="15361" max="15361" width="23.140625" customWidth="1"/>
    <col min="15362" max="15362" width="49.42578125" customWidth="1"/>
    <col min="15363" max="15363" width="14.85546875" customWidth="1"/>
    <col min="15364" max="15364" width="10.85546875" customWidth="1"/>
    <col min="15365" max="15365" width="11.140625" customWidth="1"/>
    <col min="15617" max="15617" width="23.140625" customWidth="1"/>
    <col min="15618" max="15618" width="49.42578125" customWidth="1"/>
    <col min="15619" max="15619" width="14.85546875" customWidth="1"/>
    <col min="15620" max="15620" width="10.85546875" customWidth="1"/>
    <col min="15621" max="15621" width="11.140625" customWidth="1"/>
    <col min="15873" max="15873" width="23.140625" customWidth="1"/>
    <col min="15874" max="15874" width="49.42578125" customWidth="1"/>
    <col min="15875" max="15875" width="14.85546875" customWidth="1"/>
    <col min="15876" max="15876" width="10.85546875" customWidth="1"/>
    <col min="15877" max="15877" width="11.140625" customWidth="1"/>
    <col min="16129" max="16129" width="23.140625" customWidth="1"/>
    <col min="16130" max="16130" width="49.42578125" customWidth="1"/>
    <col min="16131" max="16131" width="14.85546875" customWidth="1"/>
    <col min="16132" max="16132" width="10.85546875" customWidth="1"/>
    <col min="16133" max="16133" width="11.140625" customWidth="1"/>
  </cols>
  <sheetData>
    <row r="1" spans="1:5" x14ac:dyDescent="0.2">
      <c r="B1" s="299" t="s">
        <v>382</v>
      </c>
      <c r="C1" s="299"/>
      <c r="D1" s="299"/>
      <c r="E1" s="299"/>
    </row>
    <row r="2" spans="1:5" ht="57.75" customHeight="1" x14ac:dyDescent="0.2">
      <c r="B2" s="299" t="s">
        <v>468</v>
      </c>
      <c r="C2" s="299"/>
      <c r="D2" s="299"/>
      <c r="E2" s="299"/>
    </row>
    <row r="3" spans="1:5" ht="18.75" customHeight="1" x14ac:dyDescent="0.2">
      <c r="C3" s="144"/>
      <c r="D3" s="144"/>
      <c r="E3" s="144"/>
    </row>
    <row r="4" spans="1:5" x14ac:dyDescent="0.2">
      <c r="A4" s="145"/>
      <c r="B4" s="300" t="s">
        <v>417</v>
      </c>
      <c r="C4" s="300"/>
      <c r="D4" s="300"/>
      <c r="E4" s="300"/>
    </row>
    <row r="5" spans="1:5" ht="27.75" customHeight="1" x14ac:dyDescent="0.2">
      <c r="A5" s="145"/>
      <c r="B5" s="299" t="s">
        <v>452</v>
      </c>
      <c r="C5" s="299"/>
      <c r="D5" s="299"/>
      <c r="E5" s="299"/>
    </row>
    <row r="6" spans="1:5" ht="17.25" customHeight="1" x14ac:dyDescent="0.2">
      <c r="A6" s="145"/>
      <c r="B6" s="146"/>
      <c r="C6" s="144"/>
      <c r="D6" s="144"/>
      <c r="E6" s="144"/>
    </row>
    <row r="7" spans="1:5" ht="36.75" customHeight="1" x14ac:dyDescent="0.2">
      <c r="A7" s="301" t="s">
        <v>418</v>
      </c>
      <c r="B7" s="301"/>
      <c r="C7" s="301"/>
      <c r="D7" s="301"/>
      <c r="E7" s="301"/>
    </row>
    <row r="8" spans="1:5" x14ac:dyDescent="0.2">
      <c r="A8" s="145"/>
      <c r="B8" s="145"/>
      <c r="C8" s="145"/>
      <c r="D8" s="54"/>
      <c r="E8" s="54"/>
    </row>
    <row r="9" spans="1:5" x14ac:dyDescent="0.2">
      <c r="A9" s="145"/>
      <c r="B9" s="145"/>
      <c r="C9" s="298" t="s">
        <v>2</v>
      </c>
      <c r="D9" s="298"/>
      <c r="E9" s="298"/>
    </row>
    <row r="10" spans="1:5" ht="31.5" x14ac:dyDescent="0.2">
      <c r="A10" s="147" t="s">
        <v>3</v>
      </c>
      <c r="B10" s="147" t="s">
        <v>419</v>
      </c>
      <c r="C10" s="147" t="s">
        <v>420</v>
      </c>
      <c r="D10" s="147" t="s">
        <v>377</v>
      </c>
      <c r="E10" s="147" t="s">
        <v>421</v>
      </c>
    </row>
    <row r="11" spans="1:5" ht="46.5" customHeight="1" x14ac:dyDescent="0.2">
      <c r="A11" s="148"/>
      <c r="B11" s="149" t="s">
        <v>422</v>
      </c>
      <c r="C11" s="150"/>
      <c r="D11" s="150"/>
      <c r="E11" s="151"/>
    </row>
    <row r="12" spans="1:5" ht="25.5" hidden="1" x14ac:dyDescent="0.2">
      <c r="A12" s="152" t="s">
        <v>423</v>
      </c>
      <c r="B12" s="153" t="s">
        <v>424</v>
      </c>
      <c r="C12" s="154">
        <f>SUM(C13-C15)</f>
        <v>0</v>
      </c>
      <c r="D12" s="154">
        <f>SUM(D13-D15)</f>
        <v>0</v>
      </c>
      <c r="E12" s="145"/>
    </row>
    <row r="13" spans="1:5" ht="25.5" hidden="1" x14ac:dyDescent="0.2">
      <c r="A13" s="155" t="s">
        <v>425</v>
      </c>
      <c r="B13" s="156" t="s">
        <v>426</v>
      </c>
      <c r="C13" s="157">
        <f>SUM(C14)</f>
        <v>0</v>
      </c>
      <c r="D13" s="157">
        <f>SUM(D14)</f>
        <v>0</v>
      </c>
      <c r="E13" s="145"/>
    </row>
    <row r="14" spans="1:5" ht="25.5" hidden="1" x14ac:dyDescent="0.2">
      <c r="A14" s="155" t="s">
        <v>427</v>
      </c>
      <c r="B14" s="156" t="s">
        <v>428</v>
      </c>
      <c r="C14" s="157"/>
      <c r="D14" s="157"/>
      <c r="E14" s="145"/>
    </row>
    <row r="15" spans="1:5" ht="25.5" hidden="1" x14ac:dyDescent="0.2">
      <c r="A15" s="155" t="s">
        <v>429</v>
      </c>
      <c r="B15" s="156" t="s">
        <v>430</v>
      </c>
      <c r="C15" s="157">
        <f>SUM(C16)</f>
        <v>0</v>
      </c>
      <c r="D15" s="157">
        <f>SUM(D16)</f>
        <v>0</v>
      </c>
      <c r="E15" s="145"/>
    </row>
    <row r="16" spans="1:5" ht="25.5" hidden="1" x14ac:dyDescent="0.2">
      <c r="A16" s="155" t="s">
        <v>431</v>
      </c>
      <c r="B16" s="156" t="s">
        <v>432</v>
      </c>
      <c r="C16" s="157"/>
      <c r="D16" s="157"/>
      <c r="E16" s="145"/>
    </row>
    <row r="17" spans="1:5" ht="25.5" x14ac:dyDescent="0.2">
      <c r="A17" s="152" t="s">
        <v>433</v>
      </c>
      <c r="B17" s="153" t="s">
        <v>434</v>
      </c>
      <c r="C17" s="158">
        <f>C22-C18</f>
        <v>6032</v>
      </c>
      <c r="D17" s="154">
        <f>D22-D18</f>
        <v>0</v>
      </c>
      <c r="E17" s="154">
        <f>E22-E18</f>
        <v>0</v>
      </c>
    </row>
    <row r="18" spans="1:5" x14ac:dyDescent="0.2">
      <c r="A18" s="159" t="s">
        <v>435</v>
      </c>
      <c r="B18" s="160" t="s">
        <v>436</v>
      </c>
      <c r="C18" s="161">
        <f>C19</f>
        <v>25399.200000000001</v>
      </c>
      <c r="D18" s="161">
        <f t="shared" ref="D18:E20" si="0">D19</f>
        <v>26964.799999999999</v>
      </c>
      <c r="E18" s="161">
        <f t="shared" si="0"/>
        <v>26070</v>
      </c>
    </row>
    <row r="19" spans="1:5" x14ac:dyDescent="0.2">
      <c r="A19" s="159" t="s">
        <v>437</v>
      </c>
      <c r="B19" s="160" t="s">
        <v>438</v>
      </c>
      <c r="C19" s="161">
        <f>C20</f>
        <v>25399.200000000001</v>
      </c>
      <c r="D19" s="161">
        <f t="shared" si="0"/>
        <v>26964.799999999999</v>
      </c>
      <c r="E19" s="161">
        <f t="shared" si="0"/>
        <v>26070</v>
      </c>
    </row>
    <row r="20" spans="1:5" x14ac:dyDescent="0.2">
      <c r="A20" s="159" t="s">
        <v>439</v>
      </c>
      <c r="B20" s="160" t="s">
        <v>440</v>
      </c>
      <c r="C20" s="161">
        <f>C21</f>
        <v>25399.200000000001</v>
      </c>
      <c r="D20" s="161">
        <f t="shared" si="0"/>
        <v>26964.799999999999</v>
      </c>
      <c r="E20" s="161">
        <f t="shared" si="0"/>
        <v>26070</v>
      </c>
    </row>
    <row r="21" spans="1:5" ht="25.5" x14ac:dyDescent="0.2">
      <c r="A21" s="159" t="s">
        <v>441</v>
      </c>
      <c r="B21" s="162" t="s">
        <v>442</v>
      </c>
      <c r="C21" s="163">
        <v>25399.200000000001</v>
      </c>
      <c r="D21" s="163">
        <v>26964.799999999999</v>
      </c>
      <c r="E21" s="163">
        <v>26070</v>
      </c>
    </row>
    <row r="22" spans="1:5" x14ac:dyDescent="0.2">
      <c r="A22" s="159" t="s">
        <v>443</v>
      </c>
      <c r="B22" s="160" t="s">
        <v>444</v>
      </c>
      <c r="C22" s="161">
        <f>C23</f>
        <v>31431.200000000001</v>
      </c>
      <c r="D22" s="161">
        <f t="shared" ref="D22:E24" si="1">D23</f>
        <v>26964.799999999999</v>
      </c>
      <c r="E22" s="161">
        <f t="shared" si="1"/>
        <v>26070</v>
      </c>
    </row>
    <row r="23" spans="1:5" x14ac:dyDescent="0.2">
      <c r="A23" s="159" t="s">
        <v>445</v>
      </c>
      <c r="B23" s="160" t="s">
        <v>446</v>
      </c>
      <c r="C23" s="161">
        <f>C24</f>
        <v>31431.200000000001</v>
      </c>
      <c r="D23" s="161">
        <f t="shared" si="1"/>
        <v>26964.799999999999</v>
      </c>
      <c r="E23" s="161">
        <f t="shared" si="1"/>
        <v>26070</v>
      </c>
    </row>
    <row r="24" spans="1:5" x14ac:dyDescent="0.2">
      <c r="A24" s="159" t="s">
        <v>447</v>
      </c>
      <c r="B24" s="160" t="s">
        <v>448</v>
      </c>
      <c r="C24" s="161">
        <f>C25</f>
        <v>31431.200000000001</v>
      </c>
      <c r="D24" s="161">
        <f t="shared" si="1"/>
        <v>26964.799999999999</v>
      </c>
      <c r="E24" s="161">
        <f t="shared" si="1"/>
        <v>26070</v>
      </c>
    </row>
    <row r="25" spans="1:5" ht="25.5" x14ac:dyDescent="0.2">
      <c r="A25" s="159" t="s">
        <v>449</v>
      </c>
      <c r="B25" s="162" t="s">
        <v>450</v>
      </c>
      <c r="C25" s="164">
        <v>31431.200000000001</v>
      </c>
      <c r="D25" s="164">
        <v>26964.799999999999</v>
      </c>
      <c r="E25" s="164">
        <v>26070</v>
      </c>
    </row>
    <row r="26" spans="1:5" ht="31.5" x14ac:dyDescent="0.2">
      <c r="A26" s="165"/>
      <c r="B26" s="166" t="s">
        <v>451</v>
      </c>
      <c r="C26" s="167"/>
      <c r="D26" s="93"/>
      <c r="E26" s="93"/>
    </row>
    <row r="27" spans="1:5" x14ac:dyDescent="0.2">
      <c r="A27" s="145"/>
      <c r="B27" s="145"/>
      <c r="C27" s="145"/>
      <c r="D27" s="54"/>
      <c r="E27" s="54"/>
    </row>
  </sheetData>
  <mergeCells count="6">
    <mergeCell ref="C9:E9"/>
    <mergeCell ref="B1:E1"/>
    <mergeCell ref="B2:E2"/>
    <mergeCell ref="B4:E4"/>
    <mergeCell ref="B5:E5"/>
    <mergeCell ref="A7:E7"/>
  </mergeCells>
  <pageMargins left="0.75" right="0.75" top="1" bottom="1" header="0.5" footer="0.5"/>
  <pageSetup paperSize="9" scale="8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2</vt:i4>
      </vt:variant>
    </vt:vector>
  </HeadingPairs>
  <TitlesOfParts>
    <vt:vector size="7" baseType="lpstr">
      <vt:lpstr>Прил.1 </vt:lpstr>
      <vt:lpstr>прил.2</vt:lpstr>
      <vt:lpstr>прил.3</vt:lpstr>
      <vt:lpstr>прил.4</vt:lpstr>
      <vt:lpstr>прил.5</vt:lpstr>
      <vt:lpstr>прил.2!Область_печати</vt:lpstr>
      <vt:lpstr>прил.3!Область_печати</vt:lpstr>
    </vt:vector>
  </TitlesOfParts>
  <Company>diakov.net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2023-12-14T08:21:11Z</cp:lastPrinted>
  <dcterms:created xsi:type="dcterms:W3CDTF">2023-06-13T13:36:02Z</dcterms:created>
  <dcterms:modified xsi:type="dcterms:W3CDTF">2023-12-14T08:21:48Z</dcterms:modified>
</cp:coreProperties>
</file>